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5592E866-1419-47CD-93D2-C714D0751974}" xr6:coauthVersionLast="47" xr6:coauthVersionMax="47" xr10:uidLastSave="{00000000-0000-0000-0000-000000000000}"/>
  <bookViews>
    <workbookView xWindow="-110" yWindow="-110" windowWidth="19420" windowHeight="11500" tabRatio="786"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Register!$A$2:$O$146</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Definitions!$B$2:$F$32</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<sst xmlns="http://schemas.openxmlformats.org/spreadsheetml/2006/main" count="442" uniqueCount="271">
  <si>
    <t>Grid Supply Point Register</t>
  </si>
  <si>
    <t>Last Updated [09/10/2025]:</t>
  </si>
  <si>
    <t>About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</si>
  <si>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</si>
  <si>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Contacts and other useful information</t>
  </si>
  <si>
    <t xml:space="preserve">Contact details
</t>
  </si>
  <si>
    <t>Christopher Ibeh (christopher.Ibeh@neso.energy); Melike Ayaz (melike.ayaz@neso.energy)</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</si>
  <si>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</si>
  <si>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</si>
  <si>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</si>
  <si>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</si>
  <si>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</si>
  <si>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</si>
  <si>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</si>
  <si>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</si>
  <si>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</si>
  <si>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</si>
  <si>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</si>
  <si>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</si>
  <si>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</si>
  <si>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Alternative GSP name</t>
  </si>
  <si>
    <t xml:space="preserve">Any other name the GSP is known as </t>
  </si>
  <si>
    <t>GSP Group</t>
  </si>
  <si>
    <t>Associated GSP Group Name</t>
  </si>
  <si>
    <t xml:space="preserve">GSP Type </t>
  </si>
  <si>
    <t>Categorry of GSP (Disconnected, Future, Generation, Single Site, Split Busbar, Standard)</t>
  </si>
  <si>
    <t>Future GSP Start Date (If New)</t>
  </si>
  <si>
    <t>Estimated date of energisation if a new GSP. This date is likely to change to reflect the latest date notified by customers.</t>
  </si>
  <si>
    <t>Proposed offline date (If going offline)</t>
  </si>
  <si>
    <t>Date of disconnection of GSP if the GSP is to be dis-connected.</t>
  </si>
  <si>
    <t>Proposed Change (Y/N)</t>
  </si>
  <si>
    <t>Indicates whether there is a proposed change to the GSP</t>
  </si>
  <si>
    <t>Details of Change</t>
  </si>
  <si>
    <t>Details of any proposed change to the GSP</t>
  </si>
  <si>
    <t>Latitude (X-coordinate)</t>
  </si>
  <si>
    <t>Six digit British National Grid X coordinate of the Customer Site. Generally this is the same as the Point of Connection / Metering Point.  
In exceptional cases where the Point of Connection or Metering Point is not located at the Customer Site, the coordinates of the Customer Site is included.</t>
  </si>
  <si>
    <t>Longitude (Y-coordinate)</t>
  </si>
  <si>
    <t>Six or seven digit British National Grid Y coordinate of the Customer Site. (In Northern Scotland, these will be seven digit coordinates.) Generally this is the same as the Point of Connection / Metering Point.  
In exceptional cases where the Point of Connection or Metering Point is not located at the Customer Site, the coordinates of the Customer Site is included.</t>
  </si>
  <si>
    <t>Overlab with other GSP area (Y/N)</t>
  </si>
  <si>
    <t>Indicates whether the GSP spatially overlaps with other GSP</t>
  </si>
  <si>
    <t>Name(s) of GSP(s) overlapped with (If overlapping)</t>
  </si>
  <si>
    <t>This is the name(s) of overlaping GSP if the GSP overlaps with other GSP</t>
  </si>
  <si>
    <t>Proportion of Net Demand Overlap</t>
  </si>
  <si>
    <t>This is the percentage proportion of NET electricity Demand the GSP covers considering overlaping GSP group</t>
  </si>
  <si>
    <t>Additional Comment</t>
  </si>
  <si>
    <t>This is for any other comment not included in other sections about the GSP</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</si>
  <si>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</si>
  <si>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</si>
  <si>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</si>
  <si>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Elexon ID</t>
  </si>
  <si>
    <t>Details of Proposed Change (If any proposed change)</t>
  </si>
  <si>
    <t>Latitude</t>
  </si>
  <si>
    <t>Longitude</t>
  </si>
  <si>
    <t>Overlap with other GSP area (Y/N)</t>
  </si>
  <si>
    <t>East Claydon</t>
  </si>
  <si>
    <t>ECLA_1</t>
  </si>
  <si>
    <t>_B</t>
  </si>
  <si>
    <t>Enderby</t>
  </si>
  <si>
    <t>ENDE_1</t>
  </si>
  <si>
    <t>Chesterfield</t>
  </si>
  <si>
    <t>CHTE_1</t>
  </si>
  <si>
    <t>Bicker Fen</t>
  </si>
  <si>
    <t>BICF_1</t>
  </si>
  <si>
    <t>West Burton</t>
  </si>
  <si>
    <t>WBUR_1</t>
  </si>
  <si>
    <t>Staythorpe</t>
  </si>
  <si>
    <t>STAY_1</t>
  </si>
  <si>
    <t>Coventry</t>
  </si>
  <si>
    <t>COVE_1</t>
  </si>
  <si>
    <t>Willington</t>
  </si>
  <si>
    <t>WILL_1</t>
  </si>
  <si>
    <t>Ratcliffe</t>
  </si>
  <si>
    <t>RATS_1</t>
  </si>
  <si>
    <t>Stoke Bardolph</t>
  </si>
  <si>
    <t>SBAR</t>
  </si>
  <si>
    <t>Grendon</t>
  </si>
  <si>
    <t>GREN_1</t>
  </si>
  <si>
    <t>Walpole (_B)</t>
  </si>
  <si>
    <t>WALP_B</t>
  </si>
  <si>
    <t>Berkswell</t>
  </si>
  <si>
    <t>BESW_1</t>
  </si>
  <si>
    <t>Drakelow</t>
  </si>
  <si>
    <t>DRAK_1</t>
  </si>
  <si>
    <t>Feckenham</t>
  </si>
  <si>
    <t>FECK_6</t>
  </si>
  <si>
    <t>_E</t>
  </si>
  <si>
    <t>Ironbridge</t>
  </si>
  <si>
    <t>IRONB1</t>
  </si>
  <si>
    <t>Willenhall</t>
  </si>
  <si>
    <t>WIEN_1</t>
  </si>
  <si>
    <t>Nechells</t>
  </si>
  <si>
    <t>NECE_1</t>
  </si>
  <si>
    <t>Penn</t>
  </si>
  <si>
    <t>PENN_1</t>
  </si>
  <si>
    <t>Bishops Wood</t>
  </si>
  <si>
    <t>BISW_1</t>
  </si>
  <si>
    <t>Bushbury</t>
  </si>
  <si>
    <t>BUSH_1</t>
  </si>
  <si>
    <t>Cellarhead</t>
  </si>
  <si>
    <t>CELL_1</t>
  </si>
  <si>
    <t>Iron Acton</t>
  </si>
  <si>
    <t>IROA1</t>
  </si>
  <si>
    <t>_L</t>
  </si>
  <si>
    <t>Oldbury</t>
  </si>
  <si>
    <t>OLDB_1</t>
  </si>
  <si>
    <t>Shrewsbury</t>
  </si>
  <si>
    <t>SHRW_1</t>
  </si>
  <si>
    <t>Ocker Hill</t>
  </si>
  <si>
    <t>OCKH_1</t>
  </si>
  <si>
    <t>Kitwell</t>
  </si>
  <si>
    <t>KITW_1</t>
  </si>
  <si>
    <t>Rugeley</t>
  </si>
  <si>
    <t>RUGEB1</t>
  </si>
  <si>
    <t>Pyle</t>
  </si>
  <si>
    <t>PYLE_1</t>
  </si>
  <si>
    <t>_K</t>
  </si>
  <si>
    <t>Swansea North</t>
  </si>
  <si>
    <t>SWAN_1</t>
  </si>
  <si>
    <t>Rassau</t>
  </si>
  <si>
    <t>RASS_1</t>
  </si>
  <si>
    <t>Margam (Grange 66kV)</t>
  </si>
  <si>
    <t>MAGA_6</t>
  </si>
  <si>
    <t>Name changed from Margam to Grange</t>
  </si>
  <si>
    <t>Alpha Steel (Uskmouth)</t>
  </si>
  <si>
    <t>ALST_3</t>
  </si>
  <si>
    <t>Assume no demand growth should be modelled here. Assumed single distribution connected industrial site. All other FES demand allocated to USKM_1.</t>
  </si>
  <si>
    <t>Pembroke</t>
  </si>
  <si>
    <t>PEMB_1</t>
  </si>
  <si>
    <t>Cardiff East</t>
  </si>
  <si>
    <t>CARE_1</t>
  </si>
  <si>
    <t>Upper Boat 132kV</t>
  </si>
  <si>
    <t>UPPB_1</t>
  </si>
  <si>
    <t>Overlapping with UPPB_3 in shapefile. Analysis of Elexon data suggests UPPB_1 has approx. 69% of this groups net demand</t>
  </si>
  <si>
    <t>Aberthaw</t>
  </si>
  <si>
    <t>ABTH_1</t>
  </si>
  <si>
    <t>Axminster</t>
  </si>
  <si>
    <t>AXMI1</t>
  </si>
  <si>
    <t>Abham</t>
  </si>
  <si>
    <t>ABHA1</t>
  </si>
  <si>
    <t>Indian Queens</t>
  </si>
  <si>
    <t>INDQ1</t>
  </si>
  <si>
    <t>Sandford</t>
  </si>
  <si>
    <t>SAFO_1</t>
  </si>
  <si>
    <t>New for ETYS 2024, Two new circuits connected into the Sandford 132kV substation. Overlapping in shapefile with SEAB1. Analysis of Elexon data suggests SAFO_1 has approx. 41% of this groups net demand</t>
  </si>
  <si>
    <t>Seabank</t>
  </si>
  <si>
    <t>SEAB1</t>
  </si>
  <si>
    <t>Overlapping in shapefile with SAFO_1. Analysis of Elexon data suggests SEAB1 has approx. 59% of this groups net demand</t>
  </si>
  <si>
    <t>Landulph</t>
  </si>
  <si>
    <t>LAND1</t>
  </si>
  <si>
    <t>Alverdiscott</t>
  </si>
  <si>
    <t>ALVE1</t>
  </si>
  <si>
    <t>Taunton</t>
  </si>
  <si>
    <t>TAUN1</t>
  </si>
  <si>
    <t>Exeter</t>
  </si>
  <si>
    <t>EXET1</t>
  </si>
  <si>
    <t>Hams Hall (Lea Marston 132kV)</t>
  </si>
  <si>
    <t>HAMHC1</t>
  </si>
  <si>
    <t>Bustleholme</t>
  </si>
  <si>
    <t>BUST_1</t>
  </si>
  <si>
    <t>Port Ham 132Kv S Stn</t>
  </si>
  <si>
    <t>Future</t>
  </si>
  <si>
    <t>Melksham  Sgp</t>
  </si>
  <si>
    <t>Lea Marston 132Kv S Stn</t>
  </si>
  <si>
    <t xml:space="preserve">Access Groups 1 &amp; 2 </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</si>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</sst>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1"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2"/>
      <color theme="6"/>
      <name val="Arial Nova"/>
      <family val="2"/>
    </font>
    <font>
      <b/>
      <sz val="11"/>
      <color theme="6"/>
      <name val="Calibri"/>
      <family val="2"/>
      <scheme val="minor"/>
    </font>
    <font>
      <b/>
      <sz val="11"/>
      <color theme="0"/>
      <name val="Poppins"/>
    </font>
    <font>
      <sz val="11"/>
      <color theme="1"/>
      <name val="Poppins"/>
    </font>
    <font>
      <b/>
      <sz val="10"/>
      <name val="Poppins"/>
    </font>
    <font>
      <sz val="10"/>
      <color theme="1"/>
      <name val="Poppins"/>
    </font>
    <font>
      <b/>
      <sz val="10"/>
      <color theme="0" tint="-4.9989318521683403E-2"/>
      <name val="Poppins"/>
    </font>
    <font>
      <b/>
      <sz val="10"/>
      <color theme="0"/>
      <name val="Poppins"/>
    </font>
    <font>
      <sz val="10"/>
      <name val="Poppins"/>
    </font>
    <font>
      <sz val="11"/>
      <color rgb="FF000000"/>
      <name val="Aptos Narrow"/>
      <family val="2"/>
    </font>
    <font>
      <sz val="11"/>
      <color theme="1"/>
      <name val="Aptos Narrow"/>
      <family val="2"/>
    </font>
    <font>
      <b/>
      <sz val="10"/>
      <color rgb="FFFFFFFF"/>
      <name val="Poppins"/>
    </font>
    <font>
      <sz val="10"/>
      <color rgb="FF000000"/>
      <name val="Poppins"/>
    </font>
  </fonts>
  <fills count="28">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6"/>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8E2758"/>
        <bgColor rgb="FF000000"/>
      </patternFill>
    </fill>
    <fill>
      <patternFill patternType="solid">
        <fgColor rgb="FFFFFFFF"/>
        <bgColor rgb="FF000000"/>
      </patternFill>
    </fill>
  </fills>
  <borders count="57">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A6A6A6"/>
      </left>
      <right style="thin">
        <color rgb="FFA6A6A6"/>
      </right>
      <top style="thin">
        <color rgb="FFA6A6A6"/>
      </top>
      <bottom style="thin">
        <color rgb="FFA6A6A6"/>
      </bottom>
      <diagonal/>
    </border>
    <border>
      <left/>
      <right style="medium">
        <color rgb="FFA6A6A6"/>
      </right>
      <top style="thin">
        <color rgb="FFA6A6A6"/>
      </top>
      <bottom style="thin">
        <color rgb="FFA6A6A6"/>
      </bottom>
      <diagonal/>
    </border>
    <border>
      <left style="medium">
        <color rgb="FFA6A6A6"/>
      </left>
      <right style="thin">
        <color rgb="FFA6A6A6"/>
      </right>
      <top/>
      <bottom style="thin">
        <color rgb="FFA6A6A6"/>
      </bottom>
      <diagonal/>
    </border>
    <border>
      <left/>
      <right style="medium">
        <color rgb="FFA6A6A6"/>
      </right>
      <top/>
      <bottom style="thin">
        <color rgb="FFA6A6A6"/>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12">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0" fillId="2" borderId="36" xfId="0" applyBorder="1">
      <alignment horizontal="left" vertical="center"/>
    </xf>
    <xf numFmtId="3" fontId="32" fillId="2" borderId="37" xfId="0" applyFont="1" applyBorder="1">
      <alignment horizontal="left" vertical="center"/>
    </xf>
    <xf numFmtId="3" fontId="0" fillId="2" borderId="41" xfId="0" applyBorder="1">
      <alignment horizontal="left" vertical="center"/>
    </xf>
    <xf numFmtId="3" fontId="0" fillId="2" borderId="30" xfId="0" applyBorder="1" applyAlignment="1">
      <alignment horizontal="center" vertical="center"/>
    </xf>
    <xf numFmtId="3" fontId="0" fillId="22" borderId="42" xfId="0" applyFill="1" applyBorder="1">
      <alignment horizontal="left" vertical="center"/>
    </xf>
    <xf numFmtId="3" fontId="0" fillId="2" borderId="42" xfId="0" applyBorder="1">
      <alignment horizontal="left" vertical="center"/>
    </xf>
    <xf numFmtId="3" fontId="31" fillId="21" borderId="43" xfId="0" applyFont="1" applyFill="1" applyBorder="1" applyAlignment="1">
      <alignment horizontal="left" vertical="center" wrapText="1"/>
    </xf>
    <xf numFmtId="49" fontId="20" fillId="22" borderId="43" xfId="0" applyNumberFormat="1" applyFont="1" applyFill="1" applyBorder="1">
      <alignment horizontal="left" vertical="center"/>
    </xf>
    <xf numFmtId="49" fontId="20" fillId="2" borderId="43" xfId="0" applyNumberFormat="1" applyFont="1" applyBorder="1">
      <alignment horizontal="left" vertical="center"/>
    </xf>
    <xf numFmtId="3" fontId="28"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20" fillId="22" borderId="43" xfId="0" applyFont="1" applyFill="1" applyBorder="1">
      <alignment horizontal="left" vertical="center"/>
    </xf>
    <xf numFmtId="3" fontId="20" fillId="2" borderId="43" xfId="0" applyFont="1" applyBorder="1">
      <alignment horizontal="left" vertical="center"/>
    </xf>
    <xf numFmtId="3" fontId="36" fillId="22" borderId="43" xfId="0" applyFont="1" applyFill="1" applyBorder="1">
      <alignment horizontal="left" vertical="center"/>
    </xf>
    <xf numFmtId="3" fontId="31" fillId="21" borderId="43" xfId="0" applyFont="1" applyFill="1" applyBorder="1">
      <alignment horizontal="left" vertical="center"/>
    </xf>
    <xf numFmtId="3" fontId="31" fillId="21" borderId="44" xfId="0" applyFont="1" applyFill="1" applyBorder="1">
      <alignment horizontal="left" vertical="center"/>
    </xf>
    <xf numFmtId="3" fontId="0" fillId="22" borderId="44" xfId="0" applyFill="1" applyBorder="1">
      <alignment horizontal="left" vertical="center"/>
    </xf>
    <xf numFmtId="3" fontId="0" fillId="2" borderId="44" xfId="0" applyBorder="1">
      <alignment horizontal="left" vertical="center"/>
    </xf>
    <xf numFmtId="3" fontId="32" fillId="2" borderId="45" xfId="0" applyFont="1" applyBorder="1">
      <alignment horizontal="left" vertical="center"/>
    </xf>
    <xf numFmtId="3" fontId="38" fillId="2" borderId="46" xfId="2" applyFont="1" applyBorder="1">
      <alignment horizontal="left" vertical="center"/>
    </xf>
    <xf numFmtId="0" fontId="29" fillId="2" borderId="46" xfId="1" applyFont="1" applyBorder="1" applyAlignment="1">
      <alignment horizontal="center" vertical="center"/>
    </xf>
    <xf numFmtId="0" fontId="29" fillId="2" borderId="46"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0" fontId="27" fillId="24" borderId="47" xfId="52" applyFont="1" applyFill="1" applyBorder="1" applyAlignment="1">
      <alignment horizontal="center" vertical="center" wrapText="1"/>
    </xf>
    <xf numFmtId="3" fontId="38" fillId="2" borderId="0" xfId="2" applyFont="1" applyBorder="1">
      <alignment horizontal="left" vertical="center"/>
    </xf>
    <xf numFmtId="3" fontId="29" fillId="2" borderId="0" xfId="2" applyFont="1" applyBorder="1" applyAlignment="1">
      <alignment horizontal="center" vertical="center"/>
    </xf>
    <xf numFmtId="3" fontId="29" fillId="2" borderId="0" xfId="2" applyFont="1" applyBorder="1">
      <alignment horizontal="left" vertical="center"/>
    </xf>
    <xf numFmtId="3" fontId="38" fillId="2" borderId="48" xfId="2" applyFont="1" applyBorder="1">
      <alignment horizontal="left" vertical="center"/>
    </xf>
    <xf numFmtId="3" fontId="29" fillId="2" borderId="48" xfId="2" applyFont="1" applyBorder="1" applyAlignment="1">
      <alignment horizontal="center" vertical="center"/>
    </xf>
    <xf numFmtId="3" fontId="29" fillId="2" borderId="48" xfId="2" applyFont="1" applyBorder="1">
      <alignment horizontal="left" vertical="center"/>
    </xf>
    <xf numFmtId="3" fontId="24" fillId="2" borderId="37" xfId="50" applyBorder="1" applyAlignment="1">
      <alignment horizontal="left" vertical="center"/>
    </xf>
    <xf numFmtId="3" fontId="34" fillId="2" borderId="0" xfId="2" applyFont="1" applyBorder="1">
      <alignment horizontal="left" vertical="center"/>
    </xf>
    <xf numFmtId="3" fontId="38" fillId="2" borderId="49"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lignment horizontal="left" vertical="center"/>
    </xf>
    <xf numFmtId="3" fontId="39" fillId="2" borderId="25" xfId="2" applyFont="1" applyBorder="1" applyAlignment="1">
      <alignment horizontal="center" vertical="center"/>
    </xf>
    <xf numFmtId="3" fontId="39" fillId="2" borderId="25" xfId="2" applyFont="1" applyBorder="1">
      <alignment horizontal="left" vertical="center"/>
    </xf>
    <xf numFmtId="3" fontId="41" fillId="2" borderId="0" xfId="0" applyFont="1" applyAlignment="1"/>
    <xf numFmtId="0" fontId="42" fillId="25" borderId="0" xfId="53" applyFont="1" applyFill="1" applyBorder="1" applyAlignment="1">
      <alignment vertical="center" wrapText="1"/>
    </xf>
    <xf numFmtId="3" fontId="41" fillId="2" borderId="0" xfId="0" applyFont="1">
      <alignment horizontal="left" vertical="center"/>
    </xf>
    <xf numFmtId="3" fontId="41" fillId="2" borderId="0" xfId="0" applyFont="1" applyAlignment="1">
      <alignment vertical="center" wrapText="1"/>
    </xf>
    <xf numFmtId="3" fontId="43" fillId="2" borderId="0" xfId="0" applyFont="1" applyAlignment="1"/>
    <xf numFmtId="3" fontId="40" fillId="2" borderId="0" xfId="0" applyFont="1" applyAlignment="1">
      <alignment vertical="top"/>
    </xf>
    <xf numFmtId="0" fontId="41" fillId="2" borderId="0" xfId="0" applyNumberFormat="1" applyFont="1">
      <alignment horizontal="left" vertical="center"/>
    </xf>
    <xf numFmtId="3" fontId="41" fillId="2" borderId="0" xfId="0" applyFont="1" applyAlignment="1">
      <alignment horizontal="left" vertical="center" wrapText="1"/>
    </xf>
    <xf numFmtId="3" fontId="40" fillId="24" borderId="50" xfId="0" applyFont="1" applyFill="1" applyBorder="1" applyAlignment="1">
      <alignment vertical="top"/>
    </xf>
    <xf numFmtId="3" fontId="40" fillId="24" borderId="51" xfId="0" applyFont="1" applyFill="1" applyBorder="1" applyAlignment="1">
      <alignment vertical="top"/>
    </xf>
    <xf numFmtId="3" fontId="40" fillId="24" borderId="51" xfId="0" applyFont="1" applyFill="1" applyBorder="1" applyAlignment="1">
      <alignment vertical="top" wrapText="1"/>
    </xf>
    <xf numFmtId="0" fontId="44" fillId="23" borderId="31" xfId="53" applyFont="1" applyFill="1" applyBorder="1" applyAlignment="1">
      <alignment horizontal="center" vertical="center" wrapText="1"/>
    </xf>
    <xf numFmtId="0" fontId="44" fillId="23" borderId="32" xfId="53" applyFont="1" applyFill="1" applyBorder="1" applyAlignment="1">
      <alignment horizontal="center" vertical="center" wrapText="1"/>
    </xf>
    <xf numFmtId="0" fontId="45" fillId="20" borderId="33" xfId="52" applyFont="1" applyFill="1" applyBorder="1" applyAlignment="1">
      <alignment horizontal="center" vertical="center" wrapText="1"/>
    </xf>
    <xf numFmtId="3" fontId="43" fillId="0" borderId="34" xfId="0" applyFont="1" applyFill="1" applyBorder="1" applyAlignment="1">
      <alignment horizontal="left" vertical="center" wrapText="1"/>
    </xf>
    <xf numFmtId="0" fontId="45" fillId="23" borderId="33" xfId="52" applyFont="1" applyFill="1" applyBorder="1" applyAlignment="1">
      <alignment horizontal="center" vertical="center" wrapText="1"/>
    </xf>
    <xf numFmtId="3" fontId="43" fillId="2" borderId="34" xfId="0" applyFont="1" applyBorder="1" applyAlignment="1">
      <alignment horizontal="left" vertical="center" wrapText="1"/>
    </xf>
    <xf numFmtId="0" fontId="45" fillId="23" borderId="33" xfId="52" applyFont="1" applyFill="1" applyBorder="1" applyAlignment="1">
      <alignment horizontal="center" wrapText="1"/>
    </xf>
    <xf numFmtId="3" fontId="46" fillId="2" borderId="34" xfId="0" applyFont="1" applyBorder="1" applyAlignment="1">
      <alignment horizontal="left" vertical="center" wrapText="1"/>
    </xf>
    <xf numFmtId="164" fontId="42" fillId="25" borderId="0" xfId="53" applyNumberFormat="1" applyFont="1" applyFill="1" applyBorder="1" applyAlignment="1">
      <alignment vertical="center" wrapText="1"/>
    </xf>
    <xf numFmtId="164" fontId="41" fillId="2" borderId="0" xfId="0" applyNumberFormat="1" applyFont="1" applyAlignment="1"/>
    <xf numFmtId="164" fontId="41" fillId="2" borderId="0" xfId="0" applyNumberFormat="1" applyFont="1">
      <alignment horizontal="left" vertical="center"/>
    </xf>
    <xf numFmtId="3" fontId="47" fillId="0" borderId="0" xfId="0" applyFont="1" applyFill="1">
      <alignment horizontal="left" vertical="center"/>
    </xf>
    <xf numFmtId="3" fontId="48" fillId="0" borderId="0" xfId="0" applyFont="1" applyFill="1">
      <alignment horizontal="left" vertical="center"/>
    </xf>
    <xf numFmtId="3" fontId="40" fillId="24" borderId="52" xfId="0" applyFont="1" applyFill="1" applyBorder="1" applyAlignment="1">
      <alignment vertical="top" wrapText="1"/>
    </xf>
    <xf numFmtId="3" fontId="41" fillId="2" borderId="0" xfId="0" applyFont="1" applyAlignment="1">
      <alignment wrapText="1"/>
    </xf>
    <xf numFmtId="3" fontId="50" fillId="27" borderId="54" xfId="0" applyFont="1" applyFill="1" applyBorder="1" applyAlignment="1">
      <alignment horizontal="left" vertical="center" wrapText="1"/>
    </xf>
    <xf numFmtId="3" fontId="50" fillId="27" borderId="56" xfId="0" applyFont="1" applyFill="1" applyBorder="1" applyAlignment="1">
      <alignment horizontal="left" vertical="center" wrapText="1"/>
    </xf>
    <xf numFmtId="3" fontId="49" fillId="26" borderId="53" xfId="0" applyFont="1" applyFill="1" applyBorder="1" applyAlignment="1">
      <alignment horizontal="center" vertical="center" wrapText="1"/>
    </xf>
    <xf numFmtId="3" fontId="49" fillId="26" borderId="55" xfId="0" applyFont="1" applyFill="1" applyBorder="1" applyAlignment="1">
      <alignment horizontal="center" vertical="center" wrapText="1"/>
    </xf>
    <xf numFmtId="164" fontId="40" fillId="24" borderId="51" xfId="0" applyNumberFormat="1" applyFont="1" applyFill="1" applyBorder="1" applyAlignment="1">
      <alignment vertical="top"/>
    </xf>
    <xf numFmtId="0" fontId="33" fillId="23" borderId="38" xfId="52" applyFont="1" applyFill="1" applyBorder="1" applyAlignment="1">
      <alignment horizontal="center" vertical="center" wrapText="1"/>
    </xf>
    <xf numFmtId="0" fontId="33" fillId="23" borderId="39" xfId="52" applyFont="1" applyFill="1" applyBorder="1" applyAlignment="1">
      <alignment horizontal="center" vertical="center" wrapText="1"/>
    </xf>
    <xf numFmtId="0" fontId="33" fillId="23" borderId="40"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2" fillId="25" borderId="33" xfId="53" applyFont="1" applyFill="1" applyBorder="1" applyAlignment="1">
      <alignment horizontal="center" vertical="center" wrapText="1"/>
    </xf>
    <xf numFmtId="0" fontId="42" fillId="25"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4370294</xdr:colOff>
      <xdr:row>3</xdr:row>
      <xdr:rowOff>62255</xdr:rowOff>
    </xdr:from>
    <xdr:to>
      <xdr:col>4</xdr:col>
      <xdr:colOff>7564344</xdr:colOff>
      <xdr:row>11</xdr:row>
      <xdr:rowOff>8965</xdr:rowOff>
    </xdr:to>
    <xdr:pic>
      <xdr:nvPicPr>
        <xdr:cNvPr id="3" name="Picture 2" descr="Nuclear Energy Sector">
          <a:extLst>
            <a:ext uri="{FF2B5EF4-FFF2-40B4-BE49-F238E27FC236}">
              <a16:creationId xmlns:a16="http://schemas.microsoft.com/office/drawing/2014/main" id="{E2830B7F-5A45-A1AA-1B70-8E3DE0276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16470" y="641226"/>
          <a:ext cx="3194050" cy="1447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3:H28"/>
  <sheetViews>
    <sheetView showRowColHeaders="0" tabSelected="1" topLeftCell="A3" zoomScale="102" zoomScaleNormal="80" workbookViewId="0">
      <selection activeCell="E19" sqref="E19"/>
    </sheetView>
  </sheetViews>
  <sheetFormatPr defaultColWidth="0" defaultRowHeight="14.5" zeroHeight="1" x14ac:dyDescent="0.35"/>
  <cols>
    <col min="1" max="1" width="7.81640625" style="2" customWidth="1"/>
    <col min="2" max="3" width="2.81640625" customWidth="1"/>
    <col min="4" max="4" width="45.81640625" customWidth="1"/>
    <col min="5" max="5" width="115.453125" customWidth="1"/>
    <col min="6" max="6" width="2.81640625" customWidth="1"/>
    <col min="7" max="7" width="7.81640625" style="2" customWidth="1"/>
    <col min="8" max="8" width="9.1796875" hidden="1"/>
  </cols>
  <sheetData>
    <row r="3" spans="3:5" ht="15" x14ac:dyDescent="0.35">
      <c r="C3" s="46" t="s">
        <v>0</v>
      </c>
      <c r="D3" s="47"/>
      <c r="E3" s="48"/>
    </row>
    <row r="4" spans="3:5" ht="15" thickTop="1" x14ac:dyDescent="0.35">
      <c r="D4" s="29"/>
    </row>
    <row r="5" spans="3:5" x14ac:dyDescent="0.35">
      <c r="C5" s="19"/>
      <c r="D5" s="50" t="s">
        <v>1</v>
      </c>
    </row>
    <row r="6" spans="3:5" x14ac:dyDescent="0.35">
      <c r="D6" s="49"/>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1" t="s">
        <v>2</v>
      </c>
      <c r="D12" s="52"/>
      <c r="E12" s="53"/>
    </row>
    <row r="13" spans="3:5" ht="14.5" customHeight="1" x14ac:dyDescent="0.35">
      <c r="C13" s="100" t="s">
        <v>3</v>
      </c>
      <c r="D13" s="101"/>
      <c r="E13" s="102"/>
    </row>
    <row r="14" spans="3:5" ht="15" thickBot="1" x14ac:dyDescent="0.4">
      <c r="C14" s="103"/>
      <c r="D14" s="104"/>
      <c r="E14" s="105"/>
    </row>
    <row r="15" spans="3:5" ht="15" x14ac:dyDescent="0.35">
      <c r="C15" s="54" t="s">
        <v>4</v>
      </c>
      <c r="D15" s="55"/>
      <c r="E15" s="56"/>
    </row>
    <row r="17" spans="4:5" ht="14.9" customHeight="1" x14ac:dyDescent="0.35">
      <c r="D17" s="97" t="s">
        <v>5</v>
      </c>
      <c r="E17" s="28"/>
    </row>
    <row r="18" spans="4:5" ht="15" thickBot="1" x14ac:dyDescent="0.4">
      <c r="D18" s="98"/>
      <c r="E18" s="27"/>
    </row>
    <row r="19" spans="4:5" x14ac:dyDescent="0.35">
      <c r="D19" s="98"/>
      <c r="E19" s="28" t="s">
        <v>6</v>
      </c>
    </row>
    <row r="20" spans="4:5" x14ac:dyDescent="0.35">
      <c r="D20" s="98"/>
      <c r="E20" s="27"/>
    </row>
    <row r="21" spans="4:5" ht="15" thickBot="1" x14ac:dyDescent="0.4">
      <c r="D21" s="99"/>
      <c r="E21" s="25"/>
    </row>
    <row r="22" spans="4:5" ht="15" thickBot="1" x14ac:dyDescent="0.4">
      <c r="D22" s="9"/>
    </row>
    <row r="23" spans="4:5" ht="14.9" customHeight="1" x14ac:dyDescent="0.35">
      <c r="D23" s="97" t="s">
        <v>7</v>
      </c>
      <c r="E23" s="26"/>
    </row>
    <row r="24" spans="4:5" x14ac:dyDescent="0.35">
      <c r="D24" s="98"/>
      <c r="E24" s="57" t="s">
        <v>8</v>
      </c>
    </row>
    <row r="25" spans="4:5" x14ac:dyDescent="0.35">
      <c r="D25" s="98"/>
      <c r="E25" s="27"/>
    </row>
    <row r="26" spans="4:5" x14ac:dyDescent="0.35">
      <c r="D26" s="98"/>
      <c r="E26" s="27"/>
    </row>
    <row r="27" spans="4:5" x14ac:dyDescent="0.35">
      <c r="D27" s="98"/>
      <c r="E27" s="27"/>
    </row>
    <row r="28" spans="4:5" x14ac:dyDescent="0.35">
      <c r="D28" s="98"/>
      <c r="E28" s="45"/>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59999389629810485"/>
    <pageSetUpPr fitToPage="1"/>
  </sheetPr>
  <dimension ref="B2:F32"/>
  <sheetViews>
    <sheetView showRowColHeaders="0" topLeftCell="A6" zoomScale="80" zoomScaleNormal="80" workbookViewId="0">
      <selection activeCell="D21" sqref="D21"/>
    </sheetView>
  </sheetViews>
  <sheetFormatPr defaultColWidth="0" defaultRowHeight="14.5" zeroHeight="1" x14ac:dyDescent="0.35"/>
  <cols>
    <col min="1" max="1" width="7.81640625" customWidth="1"/>
    <col min="2" max="3" width="2.81640625" customWidth="1"/>
    <col min="4" max="4" width="45.81640625" style="9" customWidth="1"/>
    <col min="5" max="5" width="115.453125" customWidth="1"/>
    <col min="6" max="6" width="2.81640625" customWidth="1"/>
    <col min="7" max="7" width="7.81640625" customWidth="1"/>
    <col min="8" max="8" width="0" hidden="1" customWidth="1"/>
  </cols>
  <sheetData>
    <row r="2" spans="2:6" x14ac:dyDescent="0.35">
      <c r="B2" s="3"/>
      <c r="C2" s="4"/>
      <c r="D2" s="5"/>
      <c r="E2" s="4"/>
      <c r="F2" s="6"/>
    </row>
    <row r="3" spans="2:6" ht="15" x14ac:dyDescent="0.35">
      <c r="B3" s="7"/>
      <c r="C3" s="58"/>
      <c r="F3" s="8"/>
    </row>
    <row r="4" spans="2:6" ht="15.5" thickBot="1" x14ac:dyDescent="0.4">
      <c r="B4" s="7"/>
      <c r="C4" s="59" t="s">
        <v>9</v>
      </c>
      <c r="D4" s="60"/>
      <c r="E4" s="61"/>
      <c r="F4" s="8"/>
    </row>
    <row r="5" spans="2:6" x14ac:dyDescent="0.35">
      <c r="B5" s="7"/>
      <c r="F5" s="8"/>
    </row>
    <row r="6" spans="2:6" ht="36" customHeight="1" x14ac:dyDescent="0.35">
      <c r="B6" s="7"/>
      <c r="D6" s="108" t="s">
        <v>10</v>
      </c>
      <c r="E6" s="109"/>
      <c r="F6" s="8"/>
    </row>
    <row r="7" spans="2:6" x14ac:dyDescent="0.35">
      <c r="B7" s="7"/>
      <c r="F7" s="8"/>
    </row>
    <row r="8" spans="2:6" ht="15.5" thickBot="1" x14ac:dyDescent="0.4">
      <c r="B8" s="7"/>
      <c r="C8" s="63" t="s">
        <v>11</v>
      </c>
      <c r="D8" s="64"/>
      <c r="E8" s="65"/>
      <c r="F8" s="8"/>
    </row>
    <row r="9" spans="2:6" ht="15" thickBot="1" x14ac:dyDescent="0.4">
      <c r="B9" s="7"/>
      <c r="F9" s="8"/>
    </row>
    <row r="10" spans="2:6" s="1" customFormat="1" ht="20" x14ac:dyDescent="0.35">
      <c r="B10" s="10"/>
      <c r="D10" s="77" t="s">
        <v>12</v>
      </c>
      <c r="E10" s="78" t="s">
        <v>13</v>
      </c>
      <c r="F10" s="11"/>
    </row>
    <row r="11" spans="2:6" s="1" customFormat="1" ht="20" x14ac:dyDescent="0.35">
      <c r="B11" s="10"/>
      <c r="D11" s="110" t="s">
        <v>14</v>
      </c>
      <c r="E11" s="111"/>
      <c r="F11" s="11"/>
    </row>
    <row r="12" spans="2:6" s="18" customFormat="1" ht="20" hidden="1" x14ac:dyDescent="0.35">
      <c r="B12" s="23"/>
      <c r="D12" s="79" t="s">
        <v>15</v>
      </c>
      <c r="E12" s="80" t="s">
        <v>16</v>
      </c>
      <c r="F12" s="24"/>
    </row>
    <row r="13" spans="2:6" s="18" customFormat="1" ht="20" x14ac:dyDescent="0.85">
      <c r="B13" s="23"/>
      <c r="D13" s="81" t="s">
        <v>15</v>
      </c>
      <c r="E13" s="70" t="s">
        <v>17</v>
      </c>
      <c r="F13" s="24"/>
    </row>
    <row r="14" spans="2:6" s="18" customFormat="1" ht="20" x14ac:dyDescent="0.35">
      <c r="B14" s="23"/>
      <c r="D14" s="81" t="s">
        <v>18</v>
      </c>
      <c r="E14" s="80" t="s">
        <v>19</v>
      </c>
      <c r="F14" s="24"/>
    </row>
    <row r="15" spans="2:6" s="21" customFormat="1" ht="20" x14ac:dyDescent="0.35">
      <c r="B15" s="20"/>
      <c r="D15" s="81" t="s">
        <v>20</v>
      </c>
      <c r="E15" s="82" t="s">
        <v>21</v>
      </c>
      <c r="F15" s="22"/>
    </row>
    <row r="16" spans="2:6" s="21" customFormat="1" ht="20" x14ac:dyDescent="0.85">
      <c r="B16" s="20"/>
      <c r="D16" s="83" t="s">
        <v>22</v>
      </c>
      <c r="E16" s="84" t="s">
        <v>23</v>
      </c>
      <c r="F16" s="22"/>
    </row>
    <row r="17" spans="2:6" s="21" customFormat="1" ht="20" x14ac:dyDescent="0.85">
      <c r="B17" s="20"/>
      <c r="D17" s="83" t="s">
        <v>24</v>
      </c>
      <c r="E17" s="80" t="s">
        <v>25</v>
      </c>
      <c r="F17" s="22"/>
    </row>
    <row r="18" spans="2:6" s="21" customFormat="1" ht="20" x14ac:dyDescent="0.85">
      <c r="B18" s="20"/>
      <c r="D18" s="83" t="s">
        <v>26</v>
      </c>
      <c r="E18" s="80" t="s">
        <v>27</v>
      </c>
      <c r="F18" s="22"/>
    </row>
    <row r="19" spans="2:6" s="21" customFormat="1" ht="20" x14ac:dyDescent="0.85">
      <c r="B19" s="20"/>
      <c r="D19" s="83" t="s">
        <v>28</v>
      </c>
      <c r="E19" s="80" t="s">
        <v>29</v>
      </c>
      <c r="F19" s="22"/>
    </row>
    <row r="20" spans="2:6" s="21" customFormat="1" ht="20" x14ac:dyDescent="0.35">
      <c r="B20" s="20"/>
      <c r="D20" s="94" t="s">
        <v>30</v>
      </c>
      <c r="E20" s="92" t="s">
        <v>31</v>
      </c>
      <c r="F20" s="22"/>
    </row>
    <row r="21" spans="2:6" s="21" customFormat="1" ht="20" x14ac:dyDescent="0.35">
      <c r="B21" s="20"/>
      <c r="D21" s="95" t="s">
        <v>32</v>
      </c>
      <c r="E21" s="93" t="s">
        <v>33</v>
      </c>
      <c r="F21" s="22"/>
    </row>
    <row r="22" spans="2:6" s="1" customFormat="1" ht="80" x14ac:dyDescent="0.85">
      <c r="B22" s="10"/>
      <c r="D22" s="83" t="s">
        <v>34</v>
      </c>
      <c r="E22" s="80" t="s">
        <v>35</v>
      </c>
      <c r="F22" s="11"/>
    </row>
    <row r="23" spans="2:6" s="1" customFormat="1" ht="80" x14ac:dyDescent="0.85">
      <c r="B23" s="10"/>
      <c r="D23" s="83" t="s">
        <v>36</v>
      </c>
      <c r="E23" s="80" t="s">
        <v>37</v>
      </c>
      <c r="F23" s="11"/>
    </row>
    <row r="24" spans="2:6" s="1" customFormat="1" ht="20" x14ac:dyDescent="0.35">
      <c r="B24" s="10"/>
      <c r="D24" s="81" t="s">
        <v>38</v>
      </c>
      <c r="E24" s="80" t="s">
        <v>39</v>
      </c>
      <c r="F24" s="11"/>
    </row>
    <row r="25" spans="2:6" s="1" customFormat="1" ht="40" x14ac:dyDescent="0.35">
      <c r="B25" s="10"/>
      <c r="D25" s="81" t="s">
        <v>40</v>
      </c>
      <c r="E25" s="80" t="s">
        <v>41</v>
      </c>
      <c r="F25" s="11"/>
    </row>
    <row r="26" spans="2:6" s="1" customFormat="1" ht="20" x14ac:dyDescent="0.35">
      <c r="B26" s="10"/>
      <c r="D26" s="81" t="s">
        <v>42</v>
      </c>
      <c r="E26" s="80" t="s">
        <v>43</v>
      </c>
      <c r="F26" s="11"/>
    </row>
    <row r="27" spans="2:6" s="1" customFormat="1" ht="20" x14ac:dyDescent="0.35">
      <c r="B27" s="10"/>
      <c r="D27" s="81" t="s">
        <v>44</v>
      </c>
      <c r="E27" s="80" t="s">
        <v>45</v>
      </c>
      <c r="F27" s="11"/>
    </row>
    <row r="28" spans="2:6" x14ac:dyDescent="0.35">
      <c r="B28" s="7"/>
      <c r="D28" s="12"/>
      <c r="E28" s="13"/>
      <c r="F28" s="8"/>
    </row>
    <row r="29" spans="2:6" ht="15.5" thickBot="1" x14ac:dyDescent="0.4">
      <c r="B29" s="7"/>
      <c r="C29" s="63" t="s">
        <v>46</v>
      </c>
      <c r="D29" s="62"/>
      <c r="E29" s="62"/>
      <c r="F29" s="8"/>
    </row>
    <row r="30" spans="2:6" x14ac:dyDescent="0.35">
      <c r="B30" s="7"/>
      <c r="F30" s="8"/>
    </row>
    <row r="31" spans="2:6" ht="59.25" customHeight="1" x14ac:dyDescent="0.35">
      <c r="B31" s="7"/>
      <c r="D31" s="106" t="s">
        <v>47</v>
      </c>
      <c r="E31" s="107"/>
      <c r="F31" s="8"/>
    </row>
    <row r="32" spans="2:6" ht="15" thickBot="1" x14ac:dyDescent="0.4">
      <c r="B32" s="14"/>
      <c r="C32" s="15"/>
      <c r="D32" s="16"/>
      <c r="E32" s="15"/>
      <c r="F32" s="17"/>
    </row>
  </sheetData>
  <mergeCells count="3">
    <mergeCell ref="D31:E31"/>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sheetPr>
  <dimension ref="A1:O70"/>
  <sheetViews>
    <sheetView zoomScaleNormal="100" workbookViewId="0">
      <pane xSplit="1" ySplit="2" topLeftCell="B3" activePane="bottomRight" state="frozen"/>
      <selection pane="topRight" activeCell="B1" sqref="B1"/>
      <selection pane="bottomLeft" activeCell="A3" sqref="A3"/>
      <selection pane="bottomRight" activeCell="G8" sqref="G8"/>
    </sheetView>
  </sheetViews>
  <sheetFormatPr defaultColWidth="2" defaultRowHeight="21.5" x14ac:dyDescent="0.35"/>
  <cols>
    <col min="1" max="1" width="14.7265625" style="72" customWidth="1"/>
    <col min="2" max="2" width="27.1796875" style="72" customWidth="1"/>
    <col min="3" max="3" width="26.26953125" style="68" customWidth="1"/>
    <col min="4" max="4" width="13.453125" style="73" customWidth="1"/>
    <col min="5" max="5" width="16.26953125" style="68" customWidth="1"/>
    <col min="6" max="6" width="33.1796875" style="68" customWidth="1"/>
    <col min="7" max="7" width="34.54296875" style="68" customWidth="1"/>
    <col min="8" max="8" width="27.26953125" style="68" customWidth="1"/>
    <col min="9" max="9" width="38.26953125" style="87" customWidth="1"/>
    <col min="10" max="10" width="17.1796875" style="87" customWidth="1"/>
    <col min="11" max="11" width="21" style="68" customWidth="1"/>
    <col min="12" max="12" width="33.1796875" style="68" customWidth="1"/>
    <col min="13" max="14" width="33.54296875" style="68" customWidth="1"/>
    <col min="15" max="15" width="25.1796875" style="73" customWidth="1"/>
    <col min="16" max="16" width="9.54296875" customWidth="1"/>
    <col min="17" max="17" width="16.81640625" customWidth="1"/>
    <col min="18" max="16338" width="0" hidden="1" customWidth="1"/>
    <col min="16342" max="16384" width="0" hidden="1" customWidth="1"/>
  </cols>
  <sheetData>
    <row r="1" spans="1:15" s="68" customFormat="1" ht="15" customHeight="1" thickBot="1" x14ac:dyDescent="0.4">
      <c r="A1" s="67" t="s">
        <v>14</v>
      </c>
      <c r="B1" s="67"/>
      <c r="C1" s="67"/>
      <c r="D1" s="67"/>
      <c r="E1" s="67"/>
      <c r="F1" s="67"/>
      <c r="G1" s="67"/>
      <c r="H1" s="67"/>
      <c r="I1" s="85"/>
      <c r="J1" s="85"/>
      <c r="K1" s="67"/>
      <c r="L1" s="67"/>
      <c r="M1" s="67"/>
      <c r="N1" s="67"/>
      <c r="O1" s="67"/>
    </row>
    <row r="2" spans="1:15" s="69" customFormat="1" ht="43" x14ac:dyDescent="0.35">
      <c r="A2" s="74" t="s">
        <v>15</v>
      </c>
      <c r="B2" s="75" t="s">
        <v>48</v>
      </c>
      <c r="C2" s="75" t="s">
        <v>49</v>
      </c>
      <c r="D2" s="75" t="s">
        <v>22</v>
      </c>
      <c r="E2" s="75" t="s">
        <v>24</v>
      </c>
      <c r="F2" s="76" t="s">
        <v>26</v>
      </c>
      <c r="G2" s="76" t="s">
        <v>28</v>
      </c>
      <c r="H2" s="75" t="s">
        <v>30</v>
      </c>
      <c r="I2" s="76" t="s">
        <v>50</v>
      </c>
      <c r="J2" s="96" t="s">
        <v>51</v>
      </c>
      <c r="K2" s="96" t="s">
        <v>52</v>
      </c>
      <c r="L2" s="76" t="s">
        <v>53</v>
      </c>
      <c r="M2" s="76" t="s">
        <v>40</v>
      </c>
      <c r="N2" s="76" t="s">
        <v>42</v>
      </c>
      <c r="O2" s="90" t="s">
        <v>44</v>
      </c>
    </row>
    <row r="3" spans="1:15" x14ac:dyDescent="0.9">
      <c r="A3" s="66">
        <v>1</v>
      </c>
      <c r="B3" s="88" t="s">
        <v>54</v>
      </c>
      <c r="C3" s="66" t="s">
        <v>55</v>
      </c>
      <c r="D3" s="66" t="s">
        <v>56</v>
      </c>
      <c r="E3" s="66"/>
      <c r="F3" s="66"/>
      <c r="G3" s="66"/>
      <c r="H3" s="66"/>
      <c r="I3" s="86"/>
      <c r="J3" s="86">
        <v>51.927172480000003</v>
      </c>
      <c r="K3" s="86">
        <v>-0.90826357800000002</v>
      </c>
      <c r="L3" s="66"/>
      <c r="M3" s="66"/>
      <c r="N3" s="71"/>
      <c r="O3" s="91"/>
    </row>
    <row r="4" spans="1:15" x14ac:dyDescent="0.9">
      <c r="A4" s="66">
        <v>2</v>
      </c>
      <c r="B4" s="88" t="s">
        <v>57</v>
      </c>
      <c r="C4" s="66" t="s">
        <v>58</v>
      </c>
      <c r="D4" s="66" t="s">
        <v>56</v>
      </c>
      <c r="E4" s="66"/>
      <c r="F4" s="66"/>
      <c r="G4" s="66"/>
      <c r="H4" s="66"/>
      <c r="I4" s="86"/>
      <c r="J4" s="86">
        <v>52.598056679999999</v>
      </c>
      <c r="K4" s="86">
        <v>-1.2148353999999999</v>
      </c>
      <c r="L4" s="66"/>
      <c r="M4" s="66"/>
      <c r="N4" s="66"/>
      <c r="O4" s="91"/>
    </row>
    <row r="5" spans="1:15" x14ac:dyDescent="0.9">
      <c r="A5" s="66">
        <v>3</v>
      </c>
      <c r="B5" s="88" t="s">
        <v>59</v>
      </c>
      <c r="C5" s="66" t="s">
        <v>60</v>
      </c>
      <c r="D5" s="66" t="s">
        <v>56</v>
      </c>
      <c r="E5" s="66"/>
      <c r="F5" s="66"/>
      <c r="G5" s="66"/>
      <c r="H5" s="66"/>
      <c r="I5" s="86"/>
      <c r="J5" s="86">
        <v>53.22428249</v>
      </c>
      <c r="K5" s="86">
        <v>-1.387485963</v>
      </c>
      <c r="L5" s="66"/>
      <c r="M5" s="66"/>
      <c r="N5" s="66"/>
      <c r="O5" s="91"/>
    </row>
    <row r="6" spans="1:15" x14ac:dyDescent="0.9">
      <c r="A6" s="66">
        <v>4</v>
      </c>
      <c r="B6" s="88" t="s">
        <v>61</v>
      </c>
      <c r="C6" s="66" t="s">
        <v>62</v>
      </c>
      <c r="D6" s="66" t="s">
        <v>56</v>
      </c>
      <c r="E6" s="66"/>
      <c r="F6" s="66"/>
      <c r="G6" s="66"/>
      <c r="H6" s="66"/>
      <c r="I6" s="86"/>
      <c r="J6" s="86">
        <v>52.930800380000001</v>
      </c>
      <c r="K6" s="86">
        <v>-0.221163846</v>
      </c>
      <c r="L6" s="66"/>
      <c r="M6" s="66"/>
      <c r="N6" s="66"/>
      <c r="O6" s="91"/>
    </row>
    <row r="7" spans="1:15" x14ac:dyDescent="0.9">
      <c r="A7" s="66">
        <v>5</v>
      </c>
      <c r="B7" s="88" t="s">
        <v>63</v>
      </c>
      <c r="C7" s="66" t="s">
        <v>64</v>
      </c>
      <c r="D7" s="66" t="s">
        <v>56</v>
      </c>
      <c r="E7" s="66"/>
      <c r="F7" s="66"/>
      <c r="G7" s="66"/>
      <c r="H7" s="66"/>
      <c r="I7" s="86"/>
      <c r="J7" s="86">
        <v>53.360384500000002</v>
      </c>
      <c r="K7" s="86">
        <v>-0.80717459499999999</v>
      </c>
      <c r="L7" s="66"/>
      <c r="M7" s="66"/>
      <c r="N7" s="66"/>
      <c r="O7" s="91"/>
    </row>
    <row r="8" spans="1:15" x14ac:dyDescent="0.9">
      <c r="A8" s="66">
        <v>6</v>
      </c>
      <c r="B8" s="88" t="s">
        <v>65</v>
      </c>
      <c r="C8" s="66" t="s">
        <v>66</v>
      </c>
      <c r="D8" s="66" t="s">
        <v>56</v>
      </c>
      <c r="E8" s="66"/>
      <c r="F8" s="66"/>
      <c r="G8" s="66"/>
      <c r="H8" s="66"/>
      <c r="I8" s="86"/>
      <c r="J8" s="86">
        <v>53.077480610000002</v>
      </c>
      <c r="K8" s="86">
        <v>-0.86896657899999996</v>
      </c>
      <c r="L8" s="66"/>
      <c r="M8" s="66"/>
      <c r="N8" s="66"/>
      <c r="O8" s="91"/>
    </row>
    <row r="9" spans="1:15" x14ac:dyDescent="0.9">
      <c r="A9" s="66">
        <v>7</v>
      </c>
      <c r="B9" s="88" t="s">
        <v>67</v>
      </c>
      <c r="C9" s="66" t="s">
        <v>68</v>
      </c>
      <c r="D9" s="66" t="s">
        <v>56</v>
      </c>
      <c r="E9" s="66"/>
      <c r="F9" s="66"/>
      <c r="G9" s="66"/>
      <c r="H9" s="66"/>
      <c r="I9" s="86"/>
      <c r="J9" s="86">
        <v>52.45552902</v>
      </c>
      <c r="K9" s="86">
        <v>-1.4639574820000001</v>
      </c>
      <c r="L9" s="66"/>
      <c r="M9" s="66"/>
      <c r="N9" s="66"/>
      <c r="O9" s="91"/>
    </row>
    <row r="10" spans="1:15" x14ac:dyDescent="0.9">
      <c r="A10" s="66">
        <v>8</v>
      </c>
      <c r="B10" s="88" t="s">
        <v>69</v>
      </c>
      <c r="C10" s="66" t="s">
        <v>70</v>
      </c>
      <c r="D10" s="66" t="s">
        <v>56</v>
      </c>
      <c r="E10" s="66"/>
      <c r="F10" s="66"/>
      <c r="G10" s="66"/>
      <c r="H10" s="66"/>
      <c r="I10" s="86"/>
      <c r="J10" s="86">
        <v>52.856120109999999</v>
      </c>
      <c r="K10" s="86">
        <v>-1.54878084</v>
      </c>
      <c r="L10" s="66"/>
      <c r="M10" s="66"/>
      <c r="N10" s="66"/>
      <c r="O10" s="91"/>
    </row>
    <row r="11" spans="1:15" x14ac:dyDescent="0.9">
      <c r="A11" s="66">
        <v>9</v>
      </c>
      <c r="B11" s="88" t="s">
        <v>71</v>
      </c>
      <c r="C11" s="66" t="s">
        <v>72</v>
      </c>
      <c r="D11" s="66" t="s">
        <v>56</v>
      </c>
      <c r="E11" s="66"/>
      <c r="F11" s="66"/>
      <c r="G11" s="66"/>
      <c r="H11" s="66"/>
      <c r="I11" s="86"/>
      <c r="J11" s="86">
        <v>52.863299329999997</v>
      </c>
      <c r="K11" s="86">
        <v>-1.252704858</v>
      </c>
      <c r="L11" s="66"/>
      <c r="M11" s="66"/>
      <c r="N11" s="66"/>
      <c r="O11" s="91"/>
    </row>
    <row r="12" spans="1:15" x14ac:dyDescent="0.9">
      <c r="A12" s="66">
        <v>10</v>
      </c>
      <c r="B12" s="88" t="s">
        <v>73</v>
      </c>
      <c r="C12" s="66" t="s">
        <v>74</v>
      </c>
      <c r="D12" s="66" t="s">
        <v>56</v>
      </c>
      <c r="E12" s="66"/>
      <c r="F12" s="66"/>
      <c r="G12" s="66"/>
      <c r="H12" s="66"/>
      <c r="I12" s="86"/>
      <c r="J12" s="86">
        <v>52.959758090000001</v>
      </c>
      <c r="K12" s="86">
        <v>-1.0506165460000001</v>
      </c>
      <c r="L12" s="66"/>
      <c r="M12" s="66"/>
      <c r="N12" s="66"/>
      <c r="O12" s="91"/>
    </row>
    <row r="13" spans="1:15" x14ac:dyDescent="0.9">
      <c r="A13" s="66">
        <v>11</v>
      </c>
      <c r="B13" s="88" t="s">
        <v>75</v>
      </c>
      <c r="C13" s="66" t="s">
        <v>76</v>
      </c>
      <c r="D13" s="66" t="s">
        <v>56</v>
      </c>
      <c r="E13" s="66"/>
      <c r="F13" s="66"/>
      <c r="G13" s="66"/>
      <c r="H13" s="66"/>
      <c r="I13" s="86"/>
      <c r="J13" s="86">
        <v>52.243364040000003</v>
      </c>
      <c r="K13" s="86">
        <v>-0.72568449499999998</v>
      </c>
      <c r="L13" s="66"/>
      <c r="M13" s="66"/>
      <c r="N13" s="66"/>
      <c r="O13" s="91"/>
    </row>
    <row r="14" spans="1:15" x14ac:dyDescent="0.9">
      <c r="A14" s="66">
        <v>12</v>
      </c>
      <c r="B14" s="88" t="s">
        <v>77</v>
      </c>
      <c r="C14" s="66" t="s">
        <v>78</v>
      </c>
      <c r="D14" s="66" t="s">
        <v>56</v>
      </c>
      <c r="E14" s="66"/>
      <c r="F14" s="66"/>
      <c r="G14" s="66"/>
      <c r="H14" s="66"/>
      <c r="I14" s="86"/>
      <c r="J14" s="86">
        <v>52.72774811</v>
      </c>
      <c r="K14" s="86">
        <v>0.19892617600000001</v>
      </c>
      <c r="L14" s="66"/>
      <c r="M14" s="66"/>
      <c r="N14" s="66"/>
      <c r="O14" s="91"/>
    </row>
    <row r="15" spans="1:15" x14ac:dyDescent="0.9">
      <c r="A15" s="66">
        <v>13</v>
      </c>
      <c r="B15" s="88" t="s">
        <v>79</v>
      </c>
      <c r="C15" s="66" t="s">
        <v>80</v>
      </c>
      <c r="D15" s="66" t="s">
        <v>56</v>
      </c>
      <c r="E15" s="66"/>
      <c r="F15" s="66"/>
      <c r="G15" s="66"/>
      <c r="H15" s="66"/>
      <c r="I15" s="86"/>
      <c r="J15" s="86">
        <v>52.386634950000001</v>
      </c>
      <c r="K15" s="86">
        <v>-1.6139450120000001</v>
      </c>
      <c r="L15" s="66"/>
      <c r="M15" s="66"/>
      <c r="N15" s="66"/>
      <c r="O15" s="91"/>
    </row>
    <row r="16" spans="1:15" x14ac:dyDescent="0.9">
      <c r="A16" s="66">
        <v>14</v>
      </c>
      <c r="B16" s="88" t="s">
        <v>81</v>
      </c>
      <c r="C16" s="66" t="s">
        <v>82</v>
      </c>
      <c r="D16" s="66" t="s">
        <v>56</v>
      </c>
      <c r="E16" s="66"/>
      <c r="F16" s="66"/>
      <c r="G16" s="66"/>
      <c r="H16" s="66"/>
      <c r="I16" s="86"/>
      <c r="J16" s="86">
        <v>52.773204329999999</v>
      </c>
      <c r="K16" s="86">
        <v>-1.6494603329999999</v>
      </c>
      <c r="L16" s="66"/>
      <c r="M16" s="66"/>
      <c r="N16" s="66"/>
      <c r="O16" s="91"/>
    </row>
    <row r="17" spans="1:15" x14ac:dyDescent="0.9">
      <c r="A17" s="66">
        <v>15</v>
      </c>
      <c r="B17" s="88" t="s">
        <v>83</v>
      </c>
      <c r="C17" s="66" t="s">
        <v>84</v>
      </c>
      <c r="D17" s="66" t="s">
        <v>85</v>
      </c>
      <c r="E17" s="66"/>
      <c r="F17" s="66"/>
      <c r="G17" s="66"/>
      <c r="H17" s="66"/>
      <c r="I17" s="86"/>
      <c r="J17" s="86">
        <v>52.252412219999997</v>
      </c>
      <c r="K17" s="86">
        <v>-1.972149927</v>
      </c>
      <c r="L17" s="66"/>
      <c r="M17" s="66"/>
      <c r="N17" s="66"/>
      <c r="O17" s="91"/>
    </row>
    <row r="18" spans="1:15" ht="25" customHeight="1" x14ac:dyDescent="0.9">
      <c r="A18" s="66">
        <v>16</v>
      </c>
      <c r="B18" s="88" t="s">
        <v>86</v>
      </c>
      <c r="C18" s="66" t="s">
        <v>87</v>
      </c>
      <c r="D18" s="66" t="s">
        <v>85</v>
      </c>
      <c r="E18" s="66"/>
      <c r="F18" s="66"/>
      <c r="G18" s="66"/>
      <c r="H18" s="66"/>
      <c r="I18" s="86"/>
      <c r="J18" s="86">
        <v>52.63248419</v>
      </c>
      <c r="K18" s="86">
        <v>-2.5099705810000001</v>
      </c>
      <c r="L18" s="66"/>
      <c r="M18" s="66"/>
      <c r="N18" s="66"/>
      <c r="O18" s="91"/>
    </row>
    <row r="19" spans="1:15" ht="25" customHeight="1" x14ac:dyDescent="0.9">
      <c r="A19" s="66">
        <v>17</v>
      </c>
      <c r="B19" s="89" t="s">
        <v>88</v>
      </c>
      <c r="C19" s="66" t="s">
        <v>89</v>
      </c>
      <c r="D19" s="66" t="s">
        <v>85</v>
      </c>
      <c r="E19" s="66"/>
      <c r="F19" s="66"/>
      <c r="G19" s="66"/>
      <c r="H19" s="66"/>
      <c r="I19" s="86"/>
      <c r="J19" s="86">
        <v>52.576788219999997</v>
      </c>
      <c r="K19" s="86">
        <v>-2.0597575300000002</v>
      </c>
      <c r="L19" s="66"/>
      <c r="M19" s="66"/>
      <c r="N19" s="66"/>
      <c r="O19" s="91"/>
    </row>
    <row r="20" spans="1:15" ht="25" customHeight="1" x14ac:dyDescent="0.9">
      <c r="A20" s="66">
        <v>18</v>
      </c>
      <c r="B20" s="89" t="s">
        <v>90</v>
      </c>
      <c r="C20" s="66" t="s">
        <v>91</v>
      </c>
      <c r="D20" s="66" t="s">
        <v>85</v>
      </c>
      <c r="E20" s="66"/>
      <c r="F20" s="66"/>
      <c r="G20" s="66"/>
      <c r="H20" s="66"/>
      <c r="I20" s="86"/>
      <c r="J20" s="86">
        <v>52.507019999999997</v>
      </c>
      <c r="K20" s="86">
        <v>-1.85117</v>
      </c>
      <c r="L20" s="66"/>
      <c r="M20" s="66"/>
      <c r="N20" s="66"/>
      <c r="O20" s="91"/>
    </row>
    <row r="21" spans="1:15" ht="25" customHeight="1" x14ac:dyDescent="0.9">
      <c r="A21" s="66">
        <v>19</v>
      </c>
      <c r="B21" s="70" t="s">
        <v>92</v>
      </c>
      <c r="C21" s="66" t="s">
        <v>93</v>
      </c>
      <c r="D21" s="66" t="s">
        <v>85</v>
      </c>
      <c r="E21" s="66"/>
      <c r="F21" s="66"/>
      <c r="G21" s="66"/>
      <c r="H21" s="66"/>
      <c r="I21" s="86"/>
      <c r="J21" s="86">
        <v>52.556484130000001</v>
      </c>
      <c r="K21" s="86">
        <v>-2.2083447889999999</v>
      </c>
      <c r="L21" s="66"/>
      <c r="M21" s="66"/>
      <c r="N21" s="66"/>
      <c r="O21" s="91"/>
    </row>
    <row r="22" spans="1:15" ht="25" customHeight="1" x14ac:dyDescent="0.9">
      <c r="A22" s="66">
        <v>20</v>
      </c>
      <c r="B22" s="70" t="s">
        <v>94</v>
      </c>
      <c r="C22" s="66" t="s">
        <v>95</v>
      </c>
      <c r="D22" s="66" t="s">
        <v>85</v>
      </c>
      <c r="E22" s="66"/>
      <c r="F22" s="66"/>
      <c r="G22" s="66"/>
      <c r="H22" s="66"/>
      <c r="I22" s="86"/>
      <c r="J22" s="86">
        <v>52.312496889999998</v>
      </c>
      <c r="K22" s="86">
        <v>-2.2427354479999999</v>
      </c>
      <c r="L22" s="66"/>
      <c r="M22" s="66"/>
      <c r="N22" s="66"/>
      <c r="O22" s="91"/>
    </row>
    <row r="23" spans="1:15" ht="25" customHeight="1" x14ac:dyDescent="0.9">
      <c r="A23" s="66">
        <v>21</v>
      </c>
      <c r="B23" s="70" t="s">
        <v>96</v>
      </c>
      <c r="C23" s="66" t="s">
        <v>97</v>
      </c>
      <c r="D23" s="66" t="s">
        <v>85</v>
      </c>
      <c r="E23" s="66"/>
      <c r="F23" s="66"/>
      <c r="G23" s="66"/>
      <c r="H23" s="66"/>
      <c r="I23" s="86"/>
      <c r="J23" s="86">
        <v>52.636223919999999</v>
      </c>
      <c r="K23" s="86">
        <v>-2.1147552790000002</v>
      </c>
      <c r="L23" s="66"/>
      <c r="M23" s="66"/>
      <c r="N23" s="66"/>
      <c r="O23" s="91"/>
    </row>
    <row r="24" spans="1:15" ht="25" customHeight="1" x14ac:dyDescent="0.9">
      <c r="A24" s="66">
        <v>22</v>
      </c>
      <c r="B24" s="70" t="s">
        <v>98</v>
      </c>
      <c r="C24" s="66" t="s">
        <v>99</v>
      </c>
      <c r="D24" s="66" t="s">
        <v>85</v>
      </c>
      <c r="E24" s="66"/>
      <c r="F24" s="66"/>
      <c r="G24" s="66"/>
      <c r="H24" s="66"/>
      <c r="I24" s="86"/>
      <c r="J24" s="86">
        <v>53.041142559999997</v>
      </c>
      <c r="K24" s="86">
        <v>-2.085759001</v>
      </c>
      <c r="L24" s="66"/>
      <c r="M24" s="66"/>
      <c r="N24" s="66"/>
      <c r="O24" s="91"/>
    </row>
    <row r="25" spans="1:15" ht="25" customHeight="1" x14ac:dyDescent="0.9">
      <c r="A25" s="66">
        <v>23</v>
      </c>
      <c r="B25" s="70" t="s">
        <v>100</v>
      </c>
      <c r="C25" s="66" t="s">
        <v>101</v>
      </c>
      <c r="D25" s="66" t="s">
        <v>102</v>
      </c>
      <c r="E25" s="66"/>
      <c r="F25" s="66"/>
      <c r="G25" s="66"/>
      <c r="H25" s="66"/>
      <c r="I25" s="86"/>
      <c r="J25" s="86">
        <v>51.56898279</v>
      </c>
      <c r="K25" s="86">
        <v>-2.4812699249999999</v>
      </c>
      <c r="L25" s="66"/>
      <c r="M25" s="66"/>
      <c r="N25" s="66"/>
      <c r="O25" s="91"/>
    </row>
    <row r="26" spans="1:15" ht="25" customHeight="1" x14ac:dyDescent="0.9">
      <c r="A26" s="66">
        <v>24</v>
      </c>
      <c r="B26" s="70" t="s">
        <v>103</v>
      </c>
      <c r="C26" s="66" t="s">
        <v>104</v>
      </c>
      <c r="D26" s="66" t="s">
        <v>85</v>
      </c>
      <c r="E26" s="66"/>
      <c r="F26" s="66"/>
      <c r="G26" s="66"/>
      <c r="H26" s="66"/>
      <c r="I26" s="86"/>
      <c r="J26" s="86">
        <v>52.498548550000002</v>
      </c>
      <c r="K26" s="86">
        <v>-2.0223497240000001</v>
      </c>
      <c r="L26" s="66"/>
      <c r="M26" s="66"/>
      <c r="N26" s="66"/>
      <c r="O26" s="91"/>
    </row>
    <row r="27" spans="1:15" ht="25" customHeight="1" x14ac:dyDescent="0.9">
      <c r="A27" s="66">
        <v>25</v>
      </c>
      <c r="B27" s="70" t="s">
        <v>105</v>
      </c>
      <c r="C27" s="66" t="s">
        <v>106</v>
      </c>
      <c r="D27" s="66" t="s">
        <v>85</v>
      </c>
      <c r="E27" s="66"/>
      <c r="F27" s="66"/>
      <c r="G27" s="66"/>
      <c r="H27" s="66"/>
      <c r="I27" s="86"/>
      <c r="J27" s="86">
        <v>52.709665610000002</v>
      </c>
      <c r="K27" s="86">
        <v>-2.6926811759999998</v>
      </c>
      <c r="L27" s="66"/>
      <c r="M27" s="66"/>
      <c r="N27" s="66"/>
      <c r="O27" s="91"/>
    </row>
    <row r="28" spans="1:15" ht="25" customHeight="1" x14ac:dyDescent="0.9">
      <c r="A28" s="66">
        <v>26</v>
      </c>
      <c r="B28" s="70" t="s">
        <v>107</v>
      </c>
      <c r="C28" s="66" t="s">
        <v>108</v>
      </c>
      <c r="D28" s="66" t="s">
        <v>85</v>
      </c>
      <c r="E28" s="66"/>
      <c r="F28" s="66"/>
      <c r="G28" s="66"/>
      <c r="H28" s="66"/>
      <c r="I28" s="86"/>
      <c r="J28" s="86">
        <v>52.541005849999998</v>
      </c>
      <c r="K28" s="86">
        <v>-2.033113046</v>
      </c>
      <c r="L28" s="66"/>
      <c r="M28" s="66"/>
      <c r="N28" s="66"/>
      <c r="O28" s="91"/>
    </row>
    <row r="29" spans="1:15" ht="25" customHeight="1" x14ac:dyDescent="0.9">
      <c r="A29" s="66">
        <v>27</v>
      </c>
      <c r="B29" s="70" t="s">
        <v>109</v>
      </c>
      <c r="C29" s="66" t="s">
        <v>110</v>
      </c>
      <c r="D29" s="66" t="s">
        <v>85</v>
      </c>
      <c r="E29" s="66"/>
      <c r="F29" s="66"/>
      <c r="G29" s="66"/>
      <c r="H29" s="66"/>
      <c r="I29" s="86"/>
      <c r="J29" s="86">
        <v>52.431275749999998</v>
      </c>
      <c r="K29" s="86">
        <v>-2.0132248289999999</v>
      </c>
      <c r="L29" s="66"/>
      <c r="M29" s="66"/>
      <c r="N29" s="66"/>
      <c r="O29" s="91"/>
    </row>
    <row r="30" spans="1:15" ht="25" customHeight="1" x14ac:dyDescent="0.9">
      <c r="A30" s="66">
        <v>28</v>
      </c>
      <c r="B30" s="70" t="s">
        <v>111</v>
      </c>
      <c r="C30" s="66" t="s">
        <v>112</v>
      </c>
      <c r="D30" s="66" t="s">
        <v>85</v>
      </c>
      <c r="E30" s="66"/>
      <c r="F30" s="66"/>
      <c r="G30" s="66"/>
      <c r="H30" s="66"/>
      <c r="I30" s="86"/>
      <c r="J30" s="86">
        <v>52.753784179999997</v>
      </c>
      <c r="K30" s="86">
        <v>-1.912625335</v>
      </c>
      <c r="L30" s="66"/>
      <c r="M30" s="66"/>
      <c r="N30" s="66"/>
      <c r="O30" s="91"/>
    </row>
    <row r="31" spans="1:15" ht="25" customHeight="1" x14ac:dyDescent="0.9">
      <c r="A31" s="66">
        <v>29</v>
      </c>
      <c r="B31" s="70" t="s">
        <v>113</v>
      </c>
      <c r="C31" s="66" t="s">
        <v>114</v>
      </c>
      <c r="D31" s="66" t="s">
        <v>115</v>
      </c>
      <c r="E31" s="66"/>
      <c r="F31" s="66"/>
      <c r="G31" s="66"/>
      <c r="H31" s="66"/>
      <c r="I31" s="86"/>
      <c r="J31" s="86">
        <v>51.535822199999998</v>
      </c>
      <c r="K31" s="86">
        <v>-3.6876940459999998</v>
      </c>
      <c r="L31" s="66"/>
      <c r="M31" s="66"/>
      <c r="N31" s="66"/>
      <c r="O31" s="91"/>
    </row>
    <row r="32" spans="1:15" ht="25" customHeight="1" x14ac:dyDescent="0.9">
      <c r="A32" s="66">
        <v>30</v>
      </c>
      <c r="B32" s="70" t="s">
        <v>116</v>
      </c>
      <c r="C32" s="66" t="s">
        <v>117</v>
      </c>
      <c r="D32" s="66" t="s">
        <v>115</v>
      </c>
      <c r="E32" s="66"/>
      <c r="F32" s="66"/>
      <c r="G32" s="66"/>
      <c r="H32" s="66"/>
      <c r="I32" s="86"/>
      <c r="J32" s="86">
        <v>51.682718260000001</v>
      </c>
      <c r="K32" s="86">
        <v>-3.9609725070000001</v>
      </c>
      <c r="L32" s="66"/>
      <c r="M32" s="66"/>
      <c r="N32" s="66"/>
      <c r="O32" s="91"/>
    </row>
    <row r="33" spans="1:15" ht="25" customHeight="1" x14ac:dyDescent="0.9">
      <c r="A33" s="66">
        <v>31</v>
      </c>
      <c r="B33" s="70" t="s">
        <v>118</v>
      </c>
      <c r="C33" s="66" t="s">
        <v>119</v>
      </c>
      <c r="D33" s="66" t="s">
        <v>115</v>
      </c>
      <c r="E33" s="66"/>
      <c r="F33" s="66"/>
      <c r="G33" s="66"/>
      <c r="H33" s="66"/>
      <c r="I33" s="86"/>
      <c r="J33" s="86">
        <v>51.808688619999998</v>
      </c>
      <c r="K33" s="86">
        <v>-3.2257323250000001</v>
      </c>
      <c r="L33" s="66"/>
      <c r="M33" s="66"/>
      <c r="N33" s="66"/>
      <c r="O33" s="91"/>
    </row>
    <row r="34" spans="1:15" ht="43" x14ac:dyDescent="0.9">
      <c r="A34" s="66">
        <v>32</v>
      </c>
      <c r="B34" s="70" t="s">
        <v>120</v>
      </c>
      <c r="C34" s="66" t="s">
        <v>121</v>
      </c>
      <c r="D34" s="66" t="s">
        <v>115</v>
      </c>
      <c r="E34" s="66"/>
      <c r="F34" s="66"/>
      <c r="G34" s="66"/>
      <c r="H34" s="66"/>
      <c r="I34" s="86"/>
      <c r="J34" s="86">
        <v>51.56001526</v>
      </c>
      <c r="K34" s="86">
        <v>-3.7540637430000001</v>
      </c>
      <c r="L34" s="66"/>
      <c r="M34" s="66"/>
      <c r="N34" s="66"/>
      <c r="O34" s="91" t="s">
        <v>122</v>
      </c>
    </row>
    <row r="35" spans="1:15" ht="172" x14ac:dyDescent="0.9">
      <c r="A35" s="66">
        <v>33</v>
      </c>
      <c r="B35" s="70" t="s">
        <v>123</v>
      </c>
      <c r="C35" s="66" t="s">
        <v>124</v>
      </c>
      <c r="D35" s="66" t="s">
        <v>115</v>
      </c>
      <c r="E35" s="66"/>
      <c r="F35" s="66"/>
      <c r="G35" s="66"/>
      <c r="H35" s="66"/>
      <c r="I35" s="86"/>
      <c r="J35" s="86">
        <v>51.548687450000003</v>
      </c>
      <c r="K35" s="86">
        <v>-2.9755399389999999</v>
      </c>
      <c r="L35" s="66"/>
      <c r="M35" s="66"/>
      <c r="N35" s="66"/>
      <c r="O35" s="91" t="s">
        <v>125</v>
      </c>
    </row>
    <row r="36" spans="1:15" ht="25" customHeight="1" x14ac:dyDescent="0.9">
      <c r="A36" s="66">
        <v>34</v>
      </c>
      <c r="B36" s="70" t="s">
        <v>126</v>
      </c>
      <c r="C36" s="66" t="s">
        <v>127</v>
      </c>
      <c r="D36" s="66" t="s">
        <v>115</v>
      </c>
      <c r="E36" s="66"/>
      <c r="F36" s="66"/>
      <c r="G36" s="66"/>
      <c r="H36" s="66"/>
      <c r="I36" s="86"/>
      <c r="J36" s="86">
        <v>51.682164620000002</v>
      </c>
      <c r="K36" s="86">
        <v>-4.9872516449999997</v>
      </c>
      <c r="L36" s="66"/>
      <c r="M36" s="66"/>
      <c r="N36" s="66"/>
      <c r="O36" s="91"/>
    </row>
    <row r="37" spans="1:15" ht="25" customHeight="1" x14ac:dyDescent="0.9">
      <c r="A37" s="66">
        <v>35</v>
      </c>
      <c r="B37" s="70" t="s">
        <v>128</v>
      </c>
      <c r="C37" s="66" t="s">
        <v>129</v>
      </c>
      <c r="D37" s="66" t="s">
        <v>115</v>
      </c>
      <c r="E37" s="66"/>
      <c r="F37" s="66"/>
      <c r="G37" s="66"/>
      <c r="H37" s="66"/>
      <c r="I37" s="86"/>
      <c r="J37" s="86">
        <v>51.495472030000002</v>
      </c>
      <c r="K37" s="86">
        <v>-3.144727906</v>
      </c>
      <c r="L37" s="66"/>
      <c r="M37" s="66"/>
      <c r="N37" s="66"/>
      <c r="O37" s="91"/>
    </row>
    <row r="38" spans="1:15" ht="25" customHeight="1" x14ac:dyDescent="0.9">
      <c r="A38" s="66">
        <v>36</v>
      </c>
      <c r="B38" s="70" t="s">
        <v>130</v>
      </c>
      <c r="C38" s="66" t="s">
        <v>131</v>
      </c>
      <c r="D38" s="66" t="s">
        <v>115</v>
      </c>
      <c r="E38" s="66"/>
      <c r="F38" s="66"/>
      <c r="G38" s="66"/>
      <c r="H38" s="66"/>
      <c r="I38" s="86"/>
      <c r="J38" s="86">
        <v>51.575174140000001</v>
      </c>
      <c r="K38" s="86">
        <v>-3.2975097029999998</v>
      </c>
      <c r="L38" s="66"/>
      <c r="M38" s="66"/>
      <c r="N38" s="66"/>
      <c r="O38" s="91" t="s">
        <v>132</v>
      </c>
    </row>
    <row r="39" spans="1:15" ht="25" customHeight="1" x14ac:dyDescent="0.9">
      <c r="A39" s="66">
        <v>37</v>
      </c>
      <c r="B39" s="70" t="s">
        <v>133</v>
      </c>
      <c r="C39" s="66" t="s">
        <v>134</v>
      </c>
      <c r="D39" s="66" t="s">
        <v>115</v>
      </c>
      <c r="E39" s="66"/>
      <c r="F39" s="66"/>
      <c r="G39" s="66"/>
      <c r="H39" s="66"/>
      <c r="I39" s="86"/>
      <c r="J39" s="86">
        <v>51.385209590000002</v>
      </c>
      <c r="K39" s="86">
        <v>-3.4033183980000001</v>
      </c>
      <c r="L39" s="66"/>
      <c r="M39" s="66"/>
      <c r="N39" s="66"/>
      <c r="O39" s="91"/>
    </row>
    <row r="40" spans="1:15" ht="25" customHeight="1" x14ac:dyDescent="0.9">
      <c r="A40" s="66">
        <v>38</v>
      </c>
      <c r="B40" s="70" t="s">
        <v>135</v>
      </c>
      <c r="C40" s="66" t="s">
        <v>136</v>
      </c>
      <c r="D40" s="66" t="s">
        <v>102</v>
      </c>
      <c r="E40" s="66"/>
      <c r="F40" s="66"/>
      <c r="G40" s="66"/>
      <c r="H40" s="66"/>
      <c r="I40" s="86"/>
      <c r="J40" s="86">
        <v>50.78707009</v>
      </c>
      <c r="K40" s="86">
        <v>-2.9244075380000001</v>
      </c>
      <c r="L40" s="66"/>
      <c r="M40" s="66"/>
      <c r="N40" s="66"/>
      <c r="O40" s="91"/>
    </row>
    <row r="41" spans="1:15" ht="25" customHeight="1" x14ac:dyDescent="0.9">
      <c r="A41" s="66">
        <v>39</v>
      </c>
      <c r="B41" s="70" t="s">
        <v>137</v>
      </c>
      <c r="C41" s="66" t="s">
        <v>138</v>
      </c>
      <c r="D41" s="66" t="s">
        <v>102</v>
      </c>
      <c r="E41" s="66"/>
      <c r="F41" s="66"/>
      <c r="G41" s="66"/>
      <c r="H41" s="66"/>
      <c r="I41" s="86"/>
      <c r="J41" s="86">
        <v>50.471558649999999</v>
      </c>
      <c r="K41" s="86">
        <v>-3.7294886909999998</v>
      </c>
      <c r="L41" s="66"/>
      <c r="M41" s="66"/>
      <c r="N41" s="66"/>
      <c r="O41" s="91"/>
    </row>
    <row r="42" spans="1:15" ht="25" customHeight="1" x14ac:dyDescent="0.9">
      <c r="A42" s="66">
        <v>40</v>
      </c>
      <c r="B42" s="70" t="s">
        <v>139</v>
      </c>
      <c r="C42" s="66" t="s">
        <v>140</v>
      </c>
      <c r="D42" s="66" t="s">
        <v>102</v>
      </c>
      <c r="E42" s="66"/>
      <c r="F42" s="66"/>
      <c r="G42" s="66"/>
      <c r="H42" s="66"/>
      <c r="I42" s="86"/>
      <c r="J42" s="86">
        <v>50.394895460000001</v>
      </c>
      <c r="K42" s="86">
        <v>-4.9008111879999996</v>
      </c>
      <c r="L42" s="66"/>
      <c r="M42" s="66"/>
      <c r="N42" s="66"/>
      <c r="O42" s="91"/>
    </row>
    <row r="43" spans="1:15" ht="25" customHeight="1" x14ac:dyDescent="0.9">
      <c r="A43" s="66">
        <v>41</v>
      </c>
      <c r="B43" s="70" t="s">
        <v>141</v>
      </c>
      <c r="C43" s="66" t="s">
        <v>142</v>
      </c>
      <c r="D43" s="66" t="s">
        <v>102</v>
      </c>
      <c r="E43" s="66"/>
      <c r="F43" s="66"/>
      <c r="G43" s="66"/>
      <c r="H43" s="66"/>
      <c r="I43" s="86"/>
      <c r="J43" s="86">
        <v>51.341000000000001</v>
      </c>
      <c r="K43" s="86">
        <v>-2.839</v>
      </c>
      <c r="L43" s="66"/>
      <c r="M43" s="66"/>
      <c r="N43" s="66"/>
      <c r="O43" s="91" t="s">
        <v>143</v>
      </c>
    </row>
    <row r="44" spans="1:15" ht="25" customHeight="1" x14ac:dyDescent="0.9">
      <c r="A44" s="66">
        <v>42</v>
      </c>
      <c r="B44" s="70" t="s">
        <v>144</v>
      </c>
      <c r="C44" s="66" t="s">
        <v>145</v>
      </c>
      <c r="D44" s="66" t="s">
        <v>102</v>
      </c>
      <c r="E44" s="66"/>
      <c r="F44" s="66"/>
      <c r="G44" s="66"/>
      <c r="H44" s="66"/>
      <c r="I44" s="86"/>
      <c r="J44" s="86">
        <v>51.536286259999997</v>
      </c>
      <c r="K44" s="86">
        <v>-2.6704862149999999</v>
      </c>
      <c r="L44" s="66"/>
      <c r="M44" s="66"/>
      <c r="N44" s="66"/>
      <c r="O44" s="91" t="s">
        <v>146</v>
      </c>
    </row>
    <row r="45" spans="1:15" ht="25" customHeight="1" x14ac:dyDescent="0.9">
      <c r="A45" s="66">
        <v>43</v>
      </c>
      <c r="B45" s="70" t="s">
        <v>147</v>
      </c>
      <c r="C45" s="66" t="s">
        <v>148</v>
      </c>
      <c r="D45" s="66" t="s">
        <v>102</v>
      </c>
      <c r="E45" s="66"/>
      <c r="F45" s="66"/>
      <c r="G45" s="66"/>
      <c r="H45" s="66"/>
      <c r="I45" s="86"/>
      <c r="J45" s="86">
        <v>50.444279510000001</v>
      </c>
      <c r="K45" s="86">
        <v>-4.2420626920000002</v>
      </c>
      <c r="L45" s="66"/>
      <c r="M45" s="66"/>
      <c r="N45" s="66"/>
      <c r="O45" s="91"/>
    </row>
    <row r="46" spans="1:15" ht="25" customHeight="1" x14ac:dyDescent="0.9">
      <c r="A46" s="66">
        <v>44</v>
      </c>
      <c r="B46" s="70" t="s">
        <v>149</v>
      </c>
      <c r="C46" s="66" t="s">
        <v>150</v>
      </c>
      <c r="D46" s="66" t="s">
        <v>102</v>
      </c>
      <c r="E46" s="66"/>
      <c r="F46" s="66"/>
      <c r="G46" s="66"/>
      <c r="H46" s="66"/>
      <c r="I46" s="86"/>
      <c r="J46" s="86">
        <v>51.005691130000002</v>
      </c>
      <c r="K46" s="86">
        <v>-4.1374551190000002</v>
      </c>
      <c r="L46" s="66"/>
      <c r="M46" s="66"/>
      <c r="N46" s="66"/>
      <c r="O46" s="91"/>
    </row>
    <row r="47" spans="1:15" ht="25" customHeight="1" x14ac:dyDescent="0.9">
      <c r="A47" s="66">
        <v>45</v>
      </c>
      <c r="B47" s="70" t="s">
        <v>151</v>
      </c>
      <c r="C47" s="66" t="s">
        <v>152</v>
      </c>
      <c r="D47" s="66" t="s">
        <v>102</v>
      </c>
      <c r="E47" s="66"/>
      <c r="F47" s="66"/>
      <c r="G47" s="66"/>
      <c r="H47" s="66"/>
      <c r="I47" s="86"/>
      <c r="J47" s="86">
        <v>51.016886620000001</v>
      </c>
      <c r="K47" s="86">
        <v>-3.1528134570000002</v>
      </c>
      <c r="L47" s="66"/>
      <c r="M47" s="66"/>
      <c r="N47" s="66"/>
      <c r="O47" s="91"/>
    </row>
    <row r="48" spans="1:15" ht="25" customHeight="1" x14ac:dyDescent="0.9">
      <c r="A48" s="66">
        <v>46</v>
      </c>
      <c r="B48" s="70" t="s">
        <v>153</v>
      </c>
      <c r="C48" s="66" t="s">
        <v>154</v>
      </c>
      <c r="D48" s="66" t="s">
        <v>102</v>
      </c>
      <c r="E48" s="66"/>
      <c r="F48" s="66"/>
      <c r="G48" s="66"/>
      <c r="H48" s="66"/>
      <c r="I48" s="86"/>
      <c r="J48" s="86">
        <v>50.766538529999998</v>
      </c>
      <c r="K48" s="86">
        <v>-3.4059357729999999</v>
      </c>
      <c r="L48" s="66"/>
      <c r="M48" s="66"/>
      <c r="N48" s="66"/>
      <c r="O48" s="91"/>
    </row>
    <row r="49" spans="1:15" ht="25" customHeight="1" x14ac:dyDescent="0.9">
      <c r="A49" s="66">
        <v>47</v>
      </c>
      <c r="B49" s="70" t="s">
        <v>155</v>
      </c>
      <c r="C49" s="66" t="s">
        <v>156</v>
      </c>
      <c r="D49" s="66" t="s">
        <v>85</v>
      </c>
      <c r="E49" s="66"/>
      <c r="F49" s="66"/>
      <c r="G49" s="66"/>
      <c r="H49" s="66"/>
      <c r="I49" s="86"/>
      <c r="J49" s="86">
        <v>52.528660930000001</v>
      </c>
      <c r="K49" s="86">
        <v>-1.708745398</v>
      </c>
      <c r="L49" s="66"/>
      <c r="M49" s="66"/>
      <c r="N49" s="66"/>
      <c r="O49" s="91"/>
    </row>
    <row r="50" spans="1:15" ht="25" customHeight="1" x14ac:dyDescent="0.9">
      <c r="A50" s="66">
        <v>48</v>
      </c>
      <c r="B50" s="70" t="s">
        <v>157</v>
      </c>
      <c r="C50" s="66" t="s">
        <v>158</v>
      </c>
      <c r="D50" s="66" t="s">
        <v>85</v>
      </c>
      <c r="E50" s="66"/>
      <c r="F50" s="66"/>
      <c r="G50" s="66"/>
      <c r="H50" s="66"/>
      <c r="I50" s="86"/>
      <c r="J50" s="86">
        <v>52.55295117</v>
      </c>
      <c r="K50" s="86">
        <v>-1.96402348</v>
      </c>
      <c r="L50" s="66"/>
      <c r="M50" s="66"/>
      <c r="N50" s="66"/>
      <c r="O50" s="91"/>
    </row>
    <row r="51" spans="1:15" ht="25" customHeight="1" x14ac:dyDescent="0.9">
      <c r="A51" s="66">
        <v>49</v>
      </c>
      <c r="B51" s="70" t="s">
        <v>159</v>
      </c>
      <c r="C51" s="66"/>
      <c r="D51" s="66"/>
      <c r="E51" s="66" t="s">
        <v>160</v>
      </c>
      <c r="F51" s="66"/>
      <c r="G51" s="66"/>
      <c r="H51" s="66"/>
      <c r="I51" s="86"/>
      <c r="J51" s="86"/>
      <c r="K51" s="86"/>
      <c r="L51" s="66"/>
      <c r="M51" s="66"/>
      <c r="N51" s="66"/>
      <c r="O51" s="91"/>
    </row>
    <row r="52" spans="1:15" ht="25" customHeight="1" x14ac:dyDescent="0.9">
      <c r="A52" s="66">
        <v>50</v>
      </c>
      <c r="B52" s="70" t="s">
        <v>161</v>
      </c>
      <c r="C52" s="66"/>
      <c r="D52" s="66"/>
      <c r="E52" s="66" t="s">
        <v>160</v>
      </c>
      <c r="F52" s="66"/>
      <c r="G52" s="66"/>
      <c r="H52" s="66"/>
      <c r="I52" s="86"/>
      <c r="J52" s="86"/>
      <c r="K52" s="86"/>
      <c r="L52" s="66"/>
      <c r="M52" s="66"/>
      <c r="N52" s="66"/>
      <c r="O52" s="91"/>
    </row>
    <row r="53" spans="1:15" ht="25" customHeight="1" x14ac:dyDescent="0.9">
      <c r="A53" s="66">
        <v>51</v>
      </c>
      <c r="B53" s="70" t="s">
        <v>162</v>
      </c>
      <c r="C53" s="66"/>
      <c r="D53" s="66"/>
      <c r="E53" s="66" t="s">
        <v>160</v>
      </c>
      <c r="F53" s="66"/>
      <c r="G53" s="66"/>
      <c r="H53" s="66"/>
      <c r="I53" s="86"/>
      <c r="J53" s="86"/>
      <c r="K53" s="86"/>
      <c r="L53" s="66"/>
      <c r="M53" s="66"/>
      <c r="N53" s="66"/>
      <c r="O53" s="91"/>
    </row>
    <row r="54" spans="1:15" ht="25" customHeight="1" x14ac:dyDescent="0.9">
      <c r="A54" s="66">
        <v>52</v>
      </c>
      <c r="B54" s="70" t="s">
        <v>163</v>
      </c>
      <c r="C54" s="66"/>
      <c r="D54" s="66"/>
      <c r="E54" s="66" t="s">
        <v>160</v>
      </c>
      <c r="F54" s="66"/>
      <c r="G54" s="66"/>
      <c r="H54" s="66"/>
      <c r="I54" s="86"/>
      <c r="J54" s="86"/>
      <c r="K54" s="86"/>
      <c r="L54" s="66"/>
      <c r="M54" s="66"/>
      <c r="N54" s="66"/>
      <c r="O54" s="91"/>
    </row>
    <row r="55" spans="1:15" x14ac:dyDescent="0.35">
      <c r="K55" s="87"/>
    </row>
    <row r="56" spans="1:15" x14ac:dyDescent="0.35">
      <c r="K56" s="87"/>
    </row>
    <row r="57" spans="1:15" x14ac:dyDescent="0.35">
      <c r="K57" s="87"/>
    </row>
    <row r="58" spans="1:15" x14ac:dyDescent="0.35">
      <c r="K58" s="87"/>
    </row>
    <row r="59" spans="1:15" x14ac:dyDescent="0.35">
      <c r="K59" s="87"/>
    </row>
    <row r="60" spans="1:15" x14ac:dyDescent="0.35">
      <c r="K60" s="87"/>
    </row>
    <row r="61" spans="1:15" x14ac:dyDescent="0.35">
      <c r="K61" s="87"/>
    </row>
    <row r="62" spans="1:15" x14ac:dyDescent="0.35">
      <c r="K62" s="87"/>
    </row>
    <row r="63" spans="1:15" x14ac:dyDescent="0.35">
      <c r="K63" s="87"/>
    </row>
    <row r="64" spans="1:15" x14ac:dyDescent="0.35">
      <c r="K64" s="87"/>
    </row>
    <row r="65" spans="11:11" x14ac:dyDescent="0.35">
      <c r="K65" s="87"/>
    </row>
    <row r="66" spans="11:11" x14ac:dyDescent="0.35">
      <c r="K66" s="87"/>
    </row>
    <row r="67" spans="11:11" x14ac:dyDescent="0.35">
      <c r="K67" s="87"/>
    </row>
    <row r="68" spans="11:11" x14ac:dyDescent="0.35">
      <c r="K68" s="87"/>
    </row>
    <row r="69" spans="11:11" x14ac:dyDescent="0.35">
      <c r="K69" s="87"/>
    </row>
    <row r="70" spans="11:11" x14ac:dyDescent="0.35">
      <c r="K70" s="87"/>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Manual entry not allowed" error="Please select from list" promptTitle="Country" prompt="Please select from list" xr:uid="{00000000-0002-0000-0200-000007000000}">
          <x14:formula1>
            <xm:f>Lists!$AI$2:$AI$5</xm:f>
          </x14:formula1>
          <xm:sqref>K71:K147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81640625" hidden="1" customWidth="1"/>
    <col min="2" max="2" width="68.1796875" bestFit="1" customWidth="1"/>
    <col min="3" max="3" width="56.453125" customWidth="1"/>
    <col min="4" max="4" width="87.81640625" bestFit="1" customWidth="1"/>
    <col min="5" max="5" width="52.81640625" customWidth="1"/>
    <col min="6" max="6" width="42.54296875" customWidth="1"/>
    <col min="7" max="8" width="37.54296875" customWidth="1"/>
    <col min="9" max="9" width="47.1796875" customWidth="1"/>
    <col min="10" max="10" width="57" customWidth="1"/>
    <col min="11" max="11" width="49.1796875" customWidth="1"/>
    <col min="12" max="12" width="55.1796875" customWidth="1"/>
    <col min="13" max="13" width="53.1796875" customWidth="1"/>
    <col min="14" max="14" width="59" customWidth="1"/>
    <col min="15" max="15" width="41.1796875" customWidth="1"/>
    <col min="16" max="16" width="57.54296875" customWidth="1"/>
    <col min="17" max="17" width="35.1796875" customWidth="1"/>
    <col min="18" max="18" width="47.81640625" customWidth="1"/>
    <col min="19" max="19" width="44.1796875" customWidth="1"/>
    <col min="20" max="20" width="28.81640625" customWidth="1"/>
    <col min="21" max="21" width="112.54296875" customWidth="1"/>
    <col min="22" max="22" width="56" bestFit="1" customWidth="1"/>
    <col min="23" max="23" width="91" customWidth="1"/>
    <col min="24" max="24" width="29.1796875" customWidth="1"/>
    <col min="25" max="25" width="43.1796875" customWidth="1"/>
    <col min="26" max="26" width="56.1796875" customWidth="1"/>
    <col min="28" max="28" width="26.81640625" customWidth="1"/>
    <col min="29" max="30" width="22.1796875" customWidth="1"/>
    <col min="31" max="31" width="49.81640625" bestFit="1" customWidth="1"/>
    <col min="32" max="32" width="24.1796875" customWidth="1"/>
    <col min="33" max="33" width="22.1796875" bestFit="1" customWidth="1"/>
    <col min="34" max="34" width="35.1796875" bestFit="1" customWidth="1"/>
    <col min="35" max="35" width="19" bestFit="1" customWidth="1"/>
  </cols>
  <sheetData>
    <row r="1" spans="1:35" x14ac:dyDescent="0.35">
      <c r="B1" s="32" t="s">
        <v>164</v>
      </c>
      <c r="C1" s="35" t="s">
        <v>165</v>
      </c>
      <c r="D1" s="35" t="s">
        <v>166</v>
      </c>
      <c r="E1" s="35" t="s">
        <v>167</v>
      </c>
      <c r="F1" s="35" t="s">
        <v>168</v>
      </c>
      <c r="G1" s="35" t="s">
        <v>169</v>
      </c>
      <c r="H1" s="35" t="s">
        <v>170</v>
      </c>
      <c r="I1" s="35" t="s">
        <v>171</v>
      </c>
      <c r="J1" s="35" t="s">
        <v>172</v>
      </c>
      <c r="K1" s="35" t="s">
        <v>173</v>
      </c>
      <c r="L1" s="35" t="s">
        <v>174</v>
      </c>
      <c r="M1" s="35" t="s">
        <v>175</v>
      </c>
      <c r="N1" s="35" t="s">
        <v>176</v>
      </c>
      <c r="O1" s="35" t="s">
        <v>177</v>
      </c>
      <c r="P1" s="35" t="s">
        <v>178</v>
      </c>
      <c r="Q1" s="35" t="s">
        <v>179</v>
      </c>
      <c r="R1" s="35" t="s">
        <v>180</v>
      </c>
      <c r="S1" s="35" t="s">
        <v>181</v>
      </c>
      <c r="T1" s="35" t="s">
        <v>182</v>
      </c>
      <c r="U1" s="35" t="s">
        <v>183</v>
      </c>
      <c r="V1" s="35" t="s">
        <v>184</v>
      </c>
      <c r="W1" s="35" t="s">
        <v>185</v>
      </c>
      <c r="X1" s="35" t="s">
        <v>186</v>
      </c>
      <c r="Y1" s="35" t="s">
        <v>187</v>
      </c>
      <c r="Z1" s="35" t="s">
        <v>188</v>
      </c>
      <c r="AB1" s="41" t="s">
        <v>189</v>
      </c>
      <c r="AC1" s="41" t="s">
        <v>190</v>
      </c>
      <c r="AD1" s="41" t="s">
        <v>191</v>
      </c>
      <c r="AE1" s="41" t="s">
        <v>192</v>
      </c>
      <c r="AF1" s="41" t="s">
        <v>193</v>
      </c>
      <c r="AG1" s="41" t="s">
        <v>194</v>
      </c>
      <c r="AH1" s="41" t="s">
        <v>195</v>
      </c>
      <c r="AI1" s="42" t="s">
        <v>196</v>
      </c>
    </row>
    <row r="2" spans="1:35" x14ac:dyDescent="0.35">
      <c r="A2" t="str">
        <f>SUBSTITUTE(SUBSTITUTE(SUBSTITUTE(SUBSTITUTE(SUBSTITUTE(SUBSTITUTE(B2," ",""),"-",""),"(",""),")",""),"&amp;",""),"/","")</f>
        <v>AdvancedFuelproducedviagasificationorpyrolysisofbiofuelorwaste</v>
      </c>
      <c r="B2" s="33" t="s">
        <v>197</v>
      </c>
      <c r="C2" s="36" t="s">
        <v>198</v>
      </c>
      <c r="D2" s="36" t="s">
        <v>198</v>
      </c>
      <c r="E2" s="36" t="s">
        <v>198</v>
      </c>
      <c r="F2" s="36" t="s">
        <v>198</v>
      </c>
      <c r="G2" s="36" t="s">
        <v>198</v>
      </c>
      <c r="H2" s="36" t="s">
        <v>199</v>
      </c>
      <c r="I2" s="36" t="s">
        <v>199</v>
      </c>
      <c r="J2" s="36" t="s">
        <v>198</v>
      </c>
      <c r="K2" s="36" t="s">
        <v>198</v>
      </c>
      <c r="L2" s="36" t="s">
        <v>199</v>
      </c>
      <c r="M2" s="36" t="s">
        <v>198</v>
      </c>
      <c r="N2" s="36" t="s">
        <v>198</v>
      </c>
      <c r="O2" s="36" t="s">
        <v>199</v>
      </c>
      <c r="P2" s="36" t="s">
        <v>198</v>
      </c>
      <c r="Q2" s="30" t="s">
        <v>200</v>
      </c>
      <c r="R2" s="36" t="s">
        <v>198</v>
      </c>
      <c r="S2" s="30" t="s">
        <v>199</v>
      </c>
      <c r="T2" s="30" t="s">
        <v>201</v>
      </c>
      <c r="U2" s="36" t="s">
        <v>202</v>
      </c>
      <c r="V2" s="30" t="s">
        <v>199</v>
      </c>
      <c r="W2" s="36" t="s">
        <v>203</v>
      </c>
      <c r="X2" s="36" t="s">
        <v>204</v>
      </c>
      <c r="Y2" s="36" t="s">
        <v>205</v>
      </c>
      <c r="Z2" s="36" t="s">
        <v>198</v>
      </c>
      <c r="AB2" s="36" t="s">
        <v>206</v>
      </c>
      <c r="AC2" s="36" t="s">
        <v>206</v>
      </c>
      <c r="AD2" s="36" t="s">
        <v>206</v>
      </c>
      <c r="AE2" s="36" t="s">
        <v>207</v>
      </c>
      <c r="AF2" s="36" t="s">
        <v>208</v>
      </c>
      <c r="AG2" s="36" t="s">
        <v>206</v>
      </c>
      <c r="AH2" s="36" t="s">
        <v>206</v>
      </c>
      <c r="AI2" s="43" t="s">
        <v>209</v>
      </c>
    </row>
    <row r="3" spans="1:35" x14ac:dyDescent="0.35">
      <c r="A3" t="str">
        <f t="shared" ref="A3:A25" si="0">SUBSTITUTE(SUBSTITUTE(SUBSTITUTE(SUBSTITUTE(SUBSTITUTE(SUBSTITUTE(B3," ",""),"-",""),"(",""),")",""),"&amp;",""),"/","")</f>
        <v>BiofuelBiogasfromanaerobicdigestionexcludinglandfillsewage</v>
      </c>
      <c r="B3" s="34" t="s">
        <v>210</v>
      </c>
      <c r="C3" s="37" t="s">
        <v>199</v>
      </c>
      <c r="D3" s="37" t="s">
        <v>199</v>
      </c>
      <c r="E3" s="37" t="s">
        <v>199</v>
      </c>
      <c r="F3" s="37" t="s">
        <v>199</v>
      </c>
      <c r="G3" s="37" t="s">
        <v>199</v>
      </c>
      <c r="H3" s="37" t="s">
        <v>211</v>
      </c>
      <c r="I3" s="37" t="s">
        <v>211</v>
      </c>
      <c r="J3" s="37" t="s">
        <v>199</v>
      </c>
      <c r="K3" s="37" t="s">
        <v>199</v>
      </c>
      <c r="L3" s="37" t="s">
        <v>211</v>
      </c>
      <c r="M3" s="37" t="s">
        <v>199</v>
      </c>
      <c r="N3" s="37" t="s">
        <v>199</v>
      </c>
      <c r="O3" s="37" t="s">
        <v>211</v>
      </c>
      <c r="P3" s="37" t="s">
        <v>199</v>
      </c>
      <c r="Q3" s="37" t="s">
        <v>211</v>
      </c>
      <c r="R3" s="37" t="s">
        <v>199</v>
      </c>
      <c r="S3" s="37" t="s">
        <v>211</v>
      </c>
      <c r="T3" s="37" t="s">
        <v>211</v>
      </c>
      <c r="U3" s="37" t="s">
        <v>212</v>
      </c>
      <c r="V3" s="31" t="s">
        <v>211</v>
      </c>
      <c r="W3" s="37" t="s">
        <v>213</v>
      </c>
      <c r="X3" s="37" t="s">
        <v>214</v>
      </c>
      <c r="Y3" s="37" t="s">
        <v>215</v>
      </c>
      <c r="Z3" s="37" t="s">
        <v>199</v>
      </c>
      <c r="AB3" s="37" t="s">
        <v>216</v>
      </c>
      <c r="AC3" s="37" t="s">
        <v>216</v>
      </c>
      <c r="AD3" s="37" t="s">
        <v>216</v>
      </c>
      <c r="AE3" s="37" t="s">
        <v>217</v>
      </c>
      <c r="AF3" s="31" t="s">
        <v>218</v>
      </c>
      <c r="AG3" s="37" t="s">
        <v>216</v>
      </c>
      <c r="AH3" s="37" t="s">
        <v>216</v>
      </c>
      <c r="AI3" s="44" t="s">
        <v>219</v>
      </c>
    </row>
    <row r="4" spans="1:35" x14ac:dyDescent="0.35">
      <c r="A4" t="str">
        <f t="shared" si="0"/>
        <v>BiofuelLandfillgas</v>
      </c>
      <c r="B4" s="33" t="s">
        <v>220</v>
      </c>
      <c r="C4" s="36" t="s">
        <v>221</v>
      </c>
      <c r="D4" s="36" t="s">
        <v>221</v>
      </c>
      <c r="E4" s="36" t="s">
        <v>221</v>
      </c>
      <c r="F4" s="36" t="s">
        <v>221</v>
      </c>
      <c r="G4" s="36" t="s">
        <v>221</v>
      </c>
      <c r="H4" s="36" t="s">
        <v>222</v>
      </c>
      <c r="I4" s="30" t="s">
        <v>222</v>
      </c>
      <c r="J4" s="36" t="s">
        <v>221</v>
      </c>
      <c r="K4" s="36" t="s">
        <v>221</v>
      </c>
      <c r="L4" s="30" t="s">
        <v>222</v>
      </c>
      <c r="M4" s="36" t="s">
        <v>221</v>
      </c>
      <c r="N4" s="36" t="s">
        <v>221</v>
      </c>
      <c r="O4" s="30" t="s">
        <v>222</v>
      </c>
      <c r="P4" s="36" t="s">
        <v>221</v>
      </c>
      <c r="Q4" s="36" t="s">
        <v>222</v>
      </c>
      <c r="R4" s="36" t="s">
        <v>221</v>
      </c>
      <c r="S4" s="30" t="s">
        <v>222</v>
      </c>
      <c r="T4" s="30" t="s">
        <v>222</v>
      </c>
      <c r="U4" s="36" t="s">
        <v>223</v>
      </c>
      <c r="V4" s="30" t="s">
        <v>222</v>
      </c>
      <c r="W4" s="38" t="s">
        <v>224</v>
      </c>
      <c r="X4" s="38" t="s">
        <v>211</v>
      </c>
      <c r="Y4" s="36" t="s">
        <v>198</v>
      </c>
      <c r="Z4" s="36" t="s">
        <v>221</v>
      </c>
      <c r="AB4" s="36" t="s">
        <v>225</v>
      </c>
      <c r="AC4" s="36" t="s">
        <v>225</v>
      </c>
      <c r="AD4" s="36" t="s">
        <v>225</v>
      </c>
      <c r="AE4" s="36" t="s">
        <v>226</v>
      </c>
      <c r="AG4" s="36" t="s">
        <v>225</v>
      </c>
      <c r="AH4" s="36" t="s">
        <v>225</v>
      </c>
      <c r="AI4" s="43" t="s">
        <v>227</v>
      </c>
    </row>
    <row r="5" spans="1:35" x14ac:dyDescent="0.35">
      <c r="A5" t="str">
        <f t="shared" si="0"/>
        <v>BiofuelSewagegas</v>
      </c>
      <c r="B5" s="34" t="s">
        <v>228</v>
      </c>
      <c r="C5" s="37" t="s">
        <v>229</v>
      </c>
      <c r="D5" s="37" t="s">
        <v>229</v>
      </c>
      <c r="E5" s="37" t="s">
        <v>229</v>
      </c>
      <c r="F5" s="37" t="s">
        <v>229</v>
      </c>
      <c r="G5" s="37" t="s">
        <v>229</v>
      </c>
      <c r="J5" s="37" t="s">
        <v>229</v>
      </c>
      <c r="K5" s="37" t="s">
        <v>229</v>
      </c>
      <c r="M5" s="37" t="s">
        <v>229</v>
      </c>
      <c r="N5" s="37" t="s">
        <v>229</v>
      </c>
      <c r="P5" s="37" t="s">
        <v>229</v>
      </c>
      <c r="R5" s="37" t="s">
        <v>229</v>
      </c>
      <c r="U5" s="37" t="s">
        <v>230</v>
      </c>
      <c r="W5" s="39" t="s">
        <v>231</v>
      </c>
      <c r="X5" s="31" t="s">
        <v>222</v>
      </c>
      <c r="Y5" s="37" t="s">
        <v>199</v>
      </c>
      <c r="Z5" s="37" t="s">
        <v>229</v>
      </c>
      <c r="AE5" s="37" t="s">
        <v>232</v>
      </c>
      <c r="AI5" s="31" t="s">
        <v>225</v>
      </c>
    </row>
    <row r="6" spans="1:35" x14ac:dyDescent="0.35">
      <c r="A6" t="str">
        <f t="shared" si="0"/>
        <v>BiofuelOther</v>
      </c>
      <c r="B6" s="33" t="s">
        <v>233</v>
      </c>
      <c r="C6" s="36" t="s">
        <v>211</v>
      </c>
      <c r="D6" s="36" t="s">
        <v>211</v>
      </c>
      <c r="E6" s="36" t="s">
        <v>211</v>
      </c>
      <c r="F6" s="36" t="s">
        <v>211</v>
      </c>
      <c r="G6" s="36" t="s">
        <v>211</v>
      </c>
      <c r="J6" s="36" t="s">
        <v>211</v>
      </c>
      <c r="K6" s="36" t="s">
        <v>211</v>
      </c>
      <c r="M6" s="36" t="s">
        <v>211</v>
      </c>
      <c r="N6" s="36" t="s">
        <v>211</v>
      </c>
      <c r="P6" s="36" t="s">
        <v>211</v>
      </c>
      <c r="R6" s="36" t="s">
        <v>234</v>
      </c>
      <c r="U6" s="36" t="s">
        <v>235</v>
      </c>
      <c r="W6" s="38" t="s">
        <v>236</v>
      </c>
      <c r="Y6" s="36" t="s">
        <v>221</v>
      </c>
      <c r="Z6" s="36" t="s">
        <v>211</v>
      </c>
      <c r="AE6" s="36" t="s">
        <v>237</v>
      </c>
    </row>
    <row r="7" spans="1:35" x14ac:dyDescent="0.35">
      <c r="A7" t="str">
        <f t="shared" si="0"/>
        <v>Biomass</v>
      </c>
      <c r="B7" s="34" t="s">
        <v>238</v>
      </c>
      <c r="C7" s="31" t="s">
        <v>222</v>
      </c>
      <c r="D7" s="31" t="s">
        <v>222</v>
      </c>
      <c r="E7" s="31" t="s">
        <v>222</v>
      </c>
      <c r="F7" s="31" t="s">
        <v>222</v>
      </c>
      <c r="G7" s="31" t="s">
        <v>222</v>
      </c>
      <c r="J7" s="31" t="s">
        <v>222</v>
      </c>
      <c r="K7" s="31" t="s">
        <v>222</v>
      </c>
      <c r="M7" s="31" t="s">
        <v>222</v>
      </c>
      <c r="N7" s="31" t="s">
        <v>222</v>
      </c>
      <c r="P7" s="31" t="s">
        <v>222</v>
      </c>
      <c r="R7" s="37" t="s">
        <v>211</v>
      </c>
      <c r="U7" s="37" t="s">
        <v>239</v>
      </c>
      <c r="W7" s="39" t="s">
        <v>240</v>
      </c>
      <c r="Y7" s="37" t="s">
        <v>229</v>
      </c>
      <c r="Z7" s="31" t="s">
        <v>222</v>
      </c>
      <c r="AE7" s="37" t="s">
        <v>241</v>
      </c>
    </row>
    <row r="8" spans="1:35" x14ac:dyDescent="0.35">
      <c r="A8" t="str">
        <f t="shared" si="0"/>
        <v>FossilBrowncoallignite</v>
      </c>
      <c r="B8" s="33" t="s">
        <v>242</v>
      </c>
      <c r="R8" s="30" t="s">
        <v>222</v>
      </c>
      <c r="U8" s="36" t="s">
        <v>243</v>
      </c>
      <c r="W8" s="36" t="s">
        <v>211</v>
      </c>
      <c r="Y8" s="36" t="s">
        <v>211</v>
      </c>
      <c r="AE8" s="36" t="s">
        <v>244</v>
      </c>
    </row>
    <row r="9" spans="1:35" x14ac:dyDescent="0.35">
      <c r="A9" t="str">
        <f t="shared" si="0"/>
        <v>FossilCoalgas</v>
      </c>
      <c r="B9" s="34" t="s">
        <v>245</v>
      </c>
      <c r="U9" s="37" t="s">
        <v>246</v>
      </c>
      <c r="W9" s="31" t="s">
        <v>222</v>
      </c>
      <c r="Y9" s="31" t="s">
        <v>222</v>
      </c>
      <c r="AE9" s="37" t="s">
        <v>247</v>
      </c>
    </row>
    <row r="10" spans="1:35" x14ac:dyDescent="0.35">
      <c r="A10" t="str">
        <f t="shared" si="0"/>
        <v>FossilGas</v>
      </c>
      <c r="B10" s="33" t="s">
        <v>248</v>
      </c>
      <c r="U10" s="36" t="s">
        <v>249</v>
      </c>
      <c r="W10" s="40" t="s">
        <v>250</v>
      </c>
      <c r="AE10" s="36" t="s">
        <v>251</v>
      </c>
    </row>
    <row r="11" spans="1:35" x14ac:dyDescent="0.35">
      <c r="A11" t="str">
        <f t="shared" si="0"/>
        <v>FossilHardcoal</v>
      </c>
      <c r="B11" s="34" t="s">
        <v>252</v>
      </c>
      <c r="U11" s="31" t="s">
        <v>222</v>
      </c>
      <c r="AE11" s="37" t="s">
        <v>253</v>
      </c>
    </row>
    <row r="12" spans="1:35" x14ac:dyDescent="0.35">
      <c r="A12" t="str">
        <f t="shared" si="0"/>
        <v>FossilOil</v>
      </c>
      <c r="B12" s="33" t="s">
        <v>254</v>
      </c>
      <c r="AE12" s="36" t="s">
        <v>255</v>
      </c>
    </row>
    <row r="13" spans="1:35" x14ac:dyDescent="0.35">
      <c r="A13" t="str">
        <f t="shared" si="0"/>
        <v>FossilOilshale</v>
      </c>
      <c r="B13" s="34" t="s">
        <v>256</v>
      </c>
      <c r="AE13" s="37" t="s">
        <v>257</v>
      </c>
    </row>
    <row r="14" spans="1:35" x14ac:dyDescent="0.35">
      <c r="A14" t="str">
        <f t="shared" si="0"/>
        <v>FossilPeat</v>
      </c>
      <c r="B14" s="33" t="s">
        <v>258</v>
      </c>
      <c r="AE14" s="36" t="s">
        <v>259</v>
      </c>
    </row>
    <row r="15" spans="1:35" x14ac:dyDescent="0.35">
      <c r="A15" t="str">
        <f t="shared" si="0"/>
        <v>FossilOther</v>
      </c>
      <c r="B15" s="34" t="s">
        <v>260</v>
      </c>
      <c r="AE15" s="31" t="s">
        <v>261</v>
      </c>
    </row>
    <row r="16" spans="1:35" x14ac:dyDescent="0.35">
      <c r="A16" t="str">
        <f t="shared" si="0"/>
        <v>Geothermal</v>
      </c>
      <c r="B16" s="33" t="s">
        <v>262</v>
      </c>
    </row>
    <row r="17" spans="1:2" x14ac:dyDescent="0.35">
      <c r="A17" t="str">
        <f t="shared" si="0"/>
        <v>Hydrogen</v>
      </c>
      <c r="B17" s="34" t="s">
        <v>263</v>
      </c>
    </row>
    <row r="18" spans="1:2" x14ac:dyDescent="0.35">
      <c r="A18" t="str">
        <f t="shared" si="0"/>
        <v>Nuclear</v>
      </c>
      <c r="B18" s="33" t="s">
        <v>264</v>
      </c>
    </row>
    <row r="19" spans="1:2" x14ac:dyDescent="0.35">
      <c r="A19" t="str">
        <f t="shared" si="0"/>
        <v>Solar</v>
      </c>
      <c r="B19" s="34" t="s">
        <v>265</v>
      </c>
    </row>
    <row r="20" spans="1:2" x14ac:dyDescent="0.35">
      <c r="A20" t="str">
        <f t="shared" si="0"/>
        <v>StoredEnergyallstoredenergyirrespectiveoftheoriginalenergysource</v>
      </c>
      <c r="B20" s="33" t="s">
        <v>266</v>
      </c>
    </row>
    <row r="21" spans="1:2" x14ac:dyDescent="0.35">
      <c r="A21" t="str">
        <f t="shared" si="0"/>
        <v>Waste</v>
      </c>
      <c r="B21" s="34" t="s">
        <v>267</v>
      </c>
    </row>
    <row r="22" spans="1:2" x14ac:dyDescent="0.35">
      <c r="A22" t="str">
        <f t="shared" si="0"/>
        <v>Waterflowingwaterorheadofwater</v>
      </c>
      <c r="B22" s="33" t="s">
        <v>268</v>
      </c>
    </row>
    <row r="23" spans="1:2" x14ac:dyDescent="0.35">
      <c r="A23" t="str">
        <f t="shared" si="0"/>
        <v>Wind</v>
      </c>
      <c r="B23" s="34" t="s">
        <v>269</v>
      </c>
    </row>
    <row r="24" spans="1:2" x14ac:dyDescent="0.35">
      <c r="A24" t="str">
        <f t="shared" si="0"/>
        <v>Other</v>
      </c>
      <c r="B24" s="33" t="s">
        <v>270</v>
      </c>
    </row>
    <row r="25" spans="1:2" x14ac:dyDescent="0.35">
      <c r="A25" t="str">
        <f t="shared" si="0"/>
        <v>Datanotavailable</v>
      </c>
      <c r="B25" s="34" t="s">
        <v>222</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3.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2026-03-10T12:54:56Z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bool>false</vt:bool>
  </property>
</Properties>
</file>